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570" yWindow="-210" windowWidth="9495" windowHeight="13935" tabRatio="500"/>
  </bookViews>
  <sheets>
    <sheet name="Лист1" sheetId="1" r:id="rId1"/>
    <sheet name="Лист2" sheetId="2" r:id="rId2"/>
    <sheet name="Лист3" sheetId="3" r:id="rId3"/>
  </sheet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33" i="1" l="1"/>
  <c r="L33" i="1"/>
  <c r="F56" i="1" l="1"/>
  <c r="F57" i="1"/>
  <c r="F58" i="1"/>
  <c r="F33" i="1"/>
  <c r="L42" i="1"/>
  <c r="P71" i="1" l="1"/>
  <c r="O71" i="1"/>
  <c r="M71" i="1"/>
  <c r="I71" i="1"/>
  <c r="G71" i="1"/>
  <c r="E71" i="1"/>
  <c r="D71" i="1"/>
  <c r="N69" i="1"/>
  <c r="L69" i="1"/>
  <c r="J69" i="1"/>
  <c r="H69" i="1"/>
  <c r="F69" i="1"/>
  <c r="N67" i="1"/>
  <c r="L67" i="1"/>
  <c r="H67" i="1"/>
  <c r="F67" i="1"/>
  <c r="N66" i="1"/>
  <c r="L66" i="1"/>
  <c r="F66" i="1"/>
  <c r="N65" i="1"/>
  <c r="L65" i="1"/>
  <c r="J65" i="1"/>
  <c r="H65" i="1"/>
  <c r="F65" i="1"/>
  <c r="F64" i="1"/>
  <c r="N62" i="1"/>
  <c r="L62" i="1"/>
  <c r="J62" i="1"/>
  <c r="H62" i="1"/>
  <c r="F62" i="1"/>
  <c r="F61" i="1"/>
  <c r="N60" i="1"/>
  <c r="L60" i="1"/>
  <c r="J60" i="1"/>
  <c r="H60" i="1"/>
  <c r="F60" i="1"/>
  <c r="L55" i="1"/>
  <c r="F55" i="1"/>
  <c r="N50" i="1"/>
  <c r="L50" i="1"/>
  <c r="J50" i="1"/>
  <c r="H50" i="1"/>
  <c r="F50" i="1"/>
  <c r="N49" i="1"/>
  <c r="L49" i="1"/>
  <c r="J49" i="1"/>
  <c r="H49" i="1"/>
  <c r="F49" i="1"/>
  <c r="N48" i="1"/>
  <c r="L48" i="1"/>
  <c r="J48" i="1"/>
  <c r="H48" i="1"/>
  <c r="F48" i="1"/>
  <c r="N47" i="1"/>
  <c r="L47" i="1"/>
  <c r="J47" i="1"/>
  <c r="H47" i="1"/>
  <c r="F47" i="1"/>
  <c r="N46" i="1"/>
  <c r="L46" i="1"/>
  <c r="J46" i="1"/>
  <c r="H46" i="1"/>
  <c r="F46" i="1"/>
  <c r="F44" i="1"/>
  <c r="F43" i="1"/>
  <c r="F42" i="1"/>
  <c r="N41" i="1"/>
  <c r="L41" i="1"/>
  <c r="H41" i="1"/>
  <c r="F41" i="1"/>
  <c r="N40" i="1"/>
  <c r="L40" i="1"/>
  <c r="J40" i="1"/>
  <c r="H40" i="1"/>
  <c r="F40" i="1"/>
  <c r="L39" i="1"/>
  <c r="F39" i="1"/>
  <c r="F38" i="1"/>
  <c r="N37" i="1"/>
  <c r="L37" i="1"/>
  <c r="J37" i="1"/>
  <c r="F37" i="1"/>
  <c r="N36" i="1"/>
  <c r="L36" i="1"/>
  <c r="J36" i="1"/>
  <c r="H36" i="1"/>
  <c r="F36" i="1"/>
  <c r="F35" i="1"/>
  <c r="N31" i="1"/>
  <c r="L31" i="1"/>
  <c r="J31" i="1"/>
  <c r="H31" i="1"/>
  <c r="F31" i="1"/>
  <c r="N30" i="1"/>
  <c r="L30" i="1"/>
  <c r="J30" i="1"/>
  <c r="H30" i="1"/>
  <c r="F30" i="1"/>
  <c r="N29" i="1"/>
  <c r="L29" i="1"/>
  <c r="J29" i="1"/>
  <c r="H29" i="1"/>
  <c r="F29" i="1"/>
  <c r="N28" i="1"/>
  <c r="L28" i="1"/>
  <c r="J28" i="1"/>
  <c r="H28" i="1"/>
  <c r="F28" i="1"/>
  <c r="N27" i="1"/>
  <c r="L27" i="1"/>
  <c r="J27" i="1"/>
  <c r="H27" i="1"/>
  <c r="F27" i="1"/>
  <c r="N26" i="1"/>
  <c r="L26" i="1"/>
  <c r="J26" i="1"/>
  <c r="H26" i="1"/>
  <c r="F26" i="1"/>
  <c r="N25" i="1"/>
  <c r="L25" i="1"/>
  <c r="J25" i="1"/>
  <c r="H25" i="1"/>
  <c r="F25" i="1"/>
  <c r="N22" i="1"/>
  <c r="L22" i="1"/>
  <c r="H22" i="1"/>
  <c r="F22" i="1"/>
  <c r="N71" i="1" l="1"/>
  <c r="H71" i="1"/>
  <c r="J71" i="1"/>
  <c r="L71" i="1"/>
</calcChain>
</file>

<file path=xl/sharedStrings.xml><?xml version="1.0" encoding="utf-8"?>
<sst xmlns="http://schemas.openxmlformats.org/spreadsheetml/2006/main" count="145" uniqueCount="140">
  <si>
    <t>Проект квот добычи охотничьих ресурсов</t>
  </si>
  <si>
    <t>Субъект Российской Федерации</t>
  </si>
  <si>
    <t>Калужская область</t>
  </si>
  <si>
    <t>Вид охотничьих ресурсов:</t>
  </si>
  <si>
    <t>Олень благородный</t>
  </si>
  <si>
    <t>№ п/п</t>
  </si>
  <si>
    <t>Наименование муниципальных образований (районы, округа), охотничьих угодий, иных территорий</t>
  </si>
  <si>
    <t xml:space="preserve">Площадь охотничьего угодья, тыс. га
</t>
  </si>
  <si>
    <t>Численность охотничьих ресурсов, от которой устанавливалась квота (объем) добычи, особей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</si>
  <si>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(особей на 1000 га площади, на которую определялась численность данного вида охотничьих ресурсов)</t>
  </si>
  <si>
    <t>Предыдущий год</t>
  </si>
  <si>
    <t>Предстоящий год</t>
  </si>
  <si>
    <t>2025-2026 г.</t>
  </si>
  <si>
    <t>Утвержденная квота добычи, особей</t>
  </si>
  <si>
    <t>Фактическая добыча, особей</t>
  </si>
  <si>
    <t>Максимально возможная квота (объем) добычи, особей</t>
  </si>
  <si>
    <t>Устанавливаемая квота добычи, особей</t>
  </si>
  <si>
    <t>Всего</t>
  </si>
  <si>
    <t>в % от численности</t>
  </si>
  <si>
    <t>в том числе:</t>
  </si>
  <si>
    <t>освоение квоты, %</t>
  </si>
  <si>
    <t>взрослые животные (старше 1 года)</t>
  </si>
  <si>
    <t xml:space="preserve">до 1 года
</t>
  </si>
  <si>
    <t>1.</t>
  </si>
  <si>
    <t>Бабынинский район</t>
  </si>
  <si>
    <t>1.1</t>
  </si>
  <si>
    <t>Бабынинское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</si>
  <si>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1.2</t>
  </si>
  <si>
    <t>Общедоступные охотничьи угодья Бабынинского района</t>
  </si>
  <si>
    <t>2.</t>
  </si>
  <si>
    <t>Барятинский район</t>
  </si>
  <si>
    <t>2.1</t>
  </si>
  <si>
    <t>Общедоступные охотничьи угодья Барятинского района</t>
  </si>
  <si>
    <t>2.2</t>
  </si>
  <si>
    <t>Общество с ограниченной ответственностью «Устиново»</t>
  </si>
  <si>
    <t>2.3</t>
  </si>
  <si>
    <t>Общество с ограниченной ответственностью «Охотничье-рыболовное хозяйство «Зайцева гора»  (охотугодья также в Мосальском и Спас-Деменском районах)</t>
  </si>
  <si>
    <t>3.</t>
  </si>
  <si>
    <t>Боровский район</t>
  </si>
  <si>
    <t>3.1</t>
  </si>
  <si>
    <t>Боровское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</si>
  <si>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4.</t>
  </si>
  <si>
    <t>Дзержинский район</t>
  </si>
  <si>
    <t>4.1</t>
  </si>
  <si>
    <t>Общедоступные охотничьи угодья Дзержинского района</t>
  </si>
  <si>
    <t>4.2</t>
  </si>
  <si>
    <t>Некоммерческое партнерство «Спортивно-охотничий клуб «Прогресс»</t>
  </si>
  <si>
    <t>8</t>
  </si>
  <si>
    <t>Износковский район</t>
  </si>
  <si>
    <t>8.1</t>
  </si>
  <si>
    <t>Некоммерческое партнерство «Охотничье хозяйство имени Дробкова Владимира Васильевича»</t>
  </si>
  <si>
    <t>8.2</t>
  </si>
  <si>
    <t>Автономная некоммерческая организация «Объединенное спортивно-охотничье общество «Тайга»</t>
  </si>
  <si>
    <t>8.3</t>
  </si>
  <si>
    <t>Общество с ограниченной ответственностью «Спортивно-охотничий клуб «Истринский»</t>
  </si>
  <si>
    <t>8.4</t>
  </si>
  <si>
    <t>Общество с ограниченной ответственностью «Лесные угодья»</t>
  </si>
  <si>
    <t>8.5</t>
  </si>
  <si>
    <t>Общество с ограниченной ответственностью «Лесные горки»</t>
  </si>
  <si>
    <t>8.6</t>
  </si>
  <si>
    <t>Общество с ограниченной ответственностью «Воря»</t>
  </si>
  <si>
    <t>8.7</t>
  </si>
  <si>
    <t>Акционерное общество экспериментальная сельскохозяйственная реабилитационная производственная база «Семёновское возрождение»</t>
  </si>
  <si>
    <t>Куйбышевский район</t>
  </si>
  <si>
    <t>13</t>
  </si>
  <si>
    <t>Малоярославецкий район</t>
  </si>
  <si>
    <t>13.1</t>
  </si>
  <si>
    <t>Ассоциация «Спортивно-охотничий клуб «Рябцевское»</t>
  </si>
  <si>
    <t>13.2</t>
  </si>
  <si>
    <t>Сельскохозяйственный производственный кооператив «Марьинский»</t>
  </si>
  <si>
    <t>13.3</t>
  </si>
  <si>
    <t>Общество с ограниченной ответственностью «Охотхозяйство «Детчинское»</t>
  </si>
  <si>
    <t>13.4</t>
  </si>
  <si>
    <t>Общество с ограниченной ответственностью «Смена»</t>
  </si>
  <si>
    <t>13.5</t>
  </si>
  <si>
    <t>Акционерное общество «Родина»</t>
  </si>
  <si>
    <t>13.6</t>
  </si>
  <si>
    <t>Общество с ограниченной ответственностью «Охотничье хозяйство «Ильинское»</t>
  </si>
  <si>
    <t>13.7</t>
  </si>
  <si>
    <t>Общество с ограниченной ответственностью «Дар»</t>
  </si>
  <si>
    <t>13.8</t>
  </si>
  <si>
    <t>Федеральное казенное учреждение «Загородный дом приемов «Русичи» Министерства внутренних дел Российской Федерации»</t>
  </si>
  <si>
    <t>13.9</t>
  </si>
  <si>
    <t>Общество с ограниченной ответственностью «Газ-сервис»</t>
  </si>
  <si>
    <t>13.10</t>
  </si>
  <si>
    <t>Акционерное общество «Калужский завод путевых машин и гидроприводов»  (охотугодья также в МО "Город Калуга")</t>
  </si>
  <si>
    <t>15</t>
  </si>
  <si>
    <t>Медынский район</t>
  </si>
  <si>
    <t>15.1</t>
  </si>
  <si>
    <t>Общедоступные охотничьи угодья Медынского района</t>
  </si>
  <si>
    <t>15.2</t>
  </si>
  <si>
    <t>Общество с ограниченной ответственностью «Охотничье хозяйство «Озерное» (охотугодья также в Износковском и Боровском районах)</t>
  </si>
  <si>
    <t>15.3</t>
  </si>
  <si>
    <t>Общество с ограниченной ответственностью «Ново-Беляево»</t>
  </si>
  <si>
    <t>15.4</t>
  </si>
  <si>
    <t>Общество с ограниченной ответственностью «Медынский парк»</t>
  </si>
  <si>
    <t>15.5</t>
  </si>
  <si>
    <t>Общество с ограниченной ответственностью строительная компания «Монолит-М»</t>
  </si>
  <si>
    <t>17</t>
  </si>
  <si>
    <t>Перемышльский район</t>
  </si>
  <si>
    <t>17.1</t>
  </si>
  <si>
    <t>Общедоступные охотничьи угодья Перемышльского района</t>
  </si>
  <si>
    <t>17.2</t>
  </si>
  <si>
    <t>Глава крестьянского (фермерского) хозяйства Данилова Тамара Петровна</t>
  </si>
  <si>
    <t>Общество с ограниченной ответственностью «Охотничье хозяйство «Желовь»:</t>
  </si>
  <si>
    <t>17.3</t>
  </si>
  <si>
    <t>Общество с ограниченной ответственностью «Охотничье хозяйство «Желовь» (участок ООО ОХ "Желовь")  (охотугодья также в МО "Город Калуга")</t>
  </si>
  <si>
    <t>17.4</t>
  </si>
  <si>
    <t>Общество с ограниченной ответственностью «Охотничье хозяйство «Желовь» (участок ООО "Песоченское")</t>
  </si>
  <si>
    <t>17.5</t>
  </si>
  <si>
    <t>Общество с ограниченной ответственностью «Хотисинское охотхозяйство»</t>
  </si>
  <si>
    <t>17.6</t>
  </si>
  <si>
    <t>Общество с ограниченной ответственностью «АВАКС-К»</t>
  </si>
  <si>
    <t>20</t>
  </si>
  <si>
    <t>Тарусский район</t>
  </si>
  <si>
    <t>20.1</t>
  </si>
  <si>
    <t>Тарусская районная общественная организация охотников и рыболовов</t>
  </si>
  <si>
    <t>20.2</t>
  </si>
  <si>
    <t>Калужская региональная общественная организация «Рыболовно-охотничье общество ветеранов правоохранительных органов»</t>
  </si>
  <si>
    <t>20.3</t>
  </si>
  <si>
    <t>Общество с ограниченной ответственностью «Тарусянка»</t>
  </si>
  <si>
    <t>23</t>
  </si>
  <si>
    <t>Хвастовичский район</t>
  </si>
  <si>
    <t>23.1</t>
  </si>
  <si>
    <t>Общедоступные охотничьи угодья Хвастовичского района</t>
  </si>
  <si>
    <t>23.2</t>
  </si>
  <si>
    <t>Индивидуальный предприниматель Чавгун Марина Анатольевна</t>
  </si>
  <si>
    <t>23.3</t>
  </si>
  <si>
    <t>Общество с ограниченной ответственностью «Маяк»</t>
  </si>
  <si>
    <t>23.4</t>
  </si>
  <si>
    <t>Хвастовичское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</si>
  <si>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24</t>
  </si>
  <si>
    <t>Юхновский район</t>
  </si>
  <si>
    <t>24.1</t>
  </si>
  <si>
    <t>Юхновское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</si>
  <si>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24.2</t>
  </si>
  <si>
    <t>Общедоступные охотничьи угодья Юхновского района</t>
  </si>
  <si>
    <t>Период с 1 августа 2026 г. до 1 августа 2027 г.</t>
  </si>
  <si>
    <t>2026-2027 г.</t>
  </si>
  <si>
    <t>Общество с ограниченной ответственностью "Охотничье хозяйство «Жерелёво»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</si>
</sst>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 applyProtection="1"/>
    <xf numFmtId="0" fontId="0" fillId="0" borderId="0" xfId="0" applyAlignment="1" applyProtection="1"/>
    <xf numFmtId="1" fontId="0" fillId="0" borderId="0" xfId="0" applyNumberFormat="1" applyAlignment="1" applyProtection="1"/>
    <xf numFmtId="164" fontId="0" fillId="0" borderId="0" xfId="0" applyNumberFormat="1" applyAlignment="1" applyProtection="1"/>
    <xf numFmtId="0" fontId="1" fillId="0" borderId="0" xfId="0" applyFont="1" applyAlignment="1" applyProtection="1"/>
    <xf numFmtId="0" fontId="2" fillId="0" borderId="0" xfId="0" applyFont="1" applyAlignment="1" applyProtection="1"/>
    <xf numFmtId="0" fontId="3" fillId="0" borderId="0" xfId="0" applyFont="1" applyAlignment="1" applyProtection="1"/>
    <xf numFmtId="1" fontId="3" fillId="0" borderId="0" xfId="0" applyNumberFormat="1" applyFont="1" applyAlignment="1" applyProtection="1"/>
    <xf numFmtId="1" fontId="1" fillId="0" borderId="0" xfId="0" applyNumberFormat="1" applyFont="1" applyAlignment="1" applyProtection="1"/>
    <xf numFmtId="0" fontId="1" fillId="0" borderId="0" xfId="0" applyFont="1" applyAlignment="1" applyProtection="1"/>
    <xf numFmtId="0" fontId="4" fillId="0" borderId="0" xfId="0" applyFont="1" applyAlignment="1" applyProtection="1"/>
    <xf numFmtId="0" fontId="6" fillId="0" borderId="0" xfId="0" applyFont="1" applyAlignment="1" applyProtection="1"/>
    <xf numFmtId="0" fontId="3" fillId="0" borderId="0" xfId="0" applyFont="1" applyAlignment="1" applyProtection="1"/>
    <xf numFmtId="1" fontId="2" fillId="0" borderId="1" xfId="0" applyNumberFormat="1" applyFont="1" applyBorder="1" applyAlignment="1" applyProtection="1"/>
    <xf numFmtId="1" fontId="7" fillId="0" borderId="1" xfId="0" applyNumberFormat="1" applyFont="1" applyBorder="1" applyAlignment="1" applyProtection="1"/>
    <xf numFmtId="1" fontId="2" fillId="0" borderId="2" xfId="0" applyNumberFormat="1" applyFont="1" applyBorder="1" applyAlignment="1" applyProtection="1"/>
    <xf numFmtId="1" fontId="7" fillId="0" borderId="2" xfId="0" applyNumberFormat="1" applyFont="1" applyBorder="1" applyAlignment="1" applyProtection="1"/>
    <xf numFmtId="164" fontId="1" fillId="0" borderId="0" xfId="0" applyNumberFormat="1" applyFont="1" applyAlignment="1" applyProtection="1"/>
    <xf numFmtId="1" fontId="8" fillId="0" borderId="0" xfId="0" applyNumberFormat="1" applyFont="1" applyAlignment="1" applyProtection="1"/>
    <xf numFmtId="0" fontId="4" fillId="0" borderId="3" xfId="0" applyFont="1" applyBorder="1" applyAlignment="1" applyProtection="1">
      <alignment horizontal="center" vertical="center" wrapText="1"/>
    </xf>
    <xf numFmtId="1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1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left" vertical="center" wrapText="1"/>
    </xf>
    <xf numFmtId="2" fontId="4" fillId="0" borderId="3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0" fillId="0" borderId="3" xfId="0" applyBorder="1" applyAlignment="1" applyProtection="1"/>
    <xf numFmtId="164" fontId="0" fillId="0" borderId="3" xfId="0" applyNumberFormat="1" applyBorder="1" applyAlignment="1" applyProtection="1"/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165" fontId="10" fillId="0" borderId="3" xfId="0" applyNumberFormat="1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2" fontId="7" fillId="0" borderId="3" xfId="0" applyNumberFormat="1" applyFont="1" applyBorder="1" applyAlignment="1" applyProtection="1">
      <alignment horizontal="center" vertical="center"/>
    </xf>
    <xf numFmtId="1" fontId="7" fillId="0" borderId="3" xfId="0" applyNumberFormat="1" applyFont="1" applyBorder="1" applyAlignment="1" applyProtection="1">
      <alignment horizontal="center" vertical="center"/>
    </xf>
    <xf numFmtId="164" fontId="7" fillId="0" borderId="3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center" wrapText="1"/>
    </xf>
    <xf numFmtId="1" fontId="4" fillId="0" borderId="0" xfId="0" applyNumberFormat="1" applyFont="1" applyAlignment="1" applyProtection="1"/>
    <xf numFmtId="164" fontId="4" fillId="0" borderId="0" xfId="0" applyNumberFormat="1" applyFont="1" applyAlignment="1" applyProtection="1"/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horizontal="center" vertical="center" wrapText="1"/>
    </xf>
    <xf numFmtId="1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302400</xdr:colOff>
      <xdr:row>229</xdr:row>
      <xdr:rowOff>79065</xdr:rowOff>
    </xdr:from>
    <xdr:to>
      <xdr:col>11</xdr:col>
      <xdr:colOff>380985</xdr:colOff>
      <xdr:row>235</xdr:row>
      <xdr:rowOff>152145</xdr:rowOff>
    </xdr:to>
    <xdr:sp macro="" textlink="">
      <xdr:nvSpPr>
        <xdr:cNvPr id="2" name="TextBox 2" hidden="1"/>
        <xdr:cNvSpPr/>
      </xdr:nvSpPr>
      <xdr:spPr>
        <a:xfrm>
          <a:off x="302400" y="52395480"/>
          <a:ext cx="8695440" cy="116640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ru-RU" sz="1800" b="1" strike="noStrike" spc="-1">
              <a:solidFill>
                <a:srgbClr val="000000"/>
              </a:solidFill>
              <a:latin typeface="Times New Roman"/>
            </a:rPr>
            <a:t>Министр природных ресурсов</a:t>
          </a:r>
          <a:endParaRPr lang="ru-RU" sz="1800" b="0" strike="noStrike" spc="-1">
            <a:latin typeface="Tempora LGC Uni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ru-RU" sz="1800" b="1" strike="noStrike" spc="-1">
              <a:solidFill>
                <a:srgbClr val="000000"/>
              </a:solidFill>
              <a:latin typeface="Times New Roman"/>
            </a:rPr>
            <a:t>и экологии Калужской области </a:t>
          </a:r>
          <a:r>
            <a:rPr lang="ru-RU" sz="1000" b="0" strike="noStrike" spc="-1">
              <a:solidFill>
                <a:srgbClr val="000000"/>
              </a:solidFill>
              <a:latin typeface="Times New Roman"/>
            </a:rPr>
            <a:t>   ____________________________________________________________ </a:t>
          </a:r>
          <a:r>
            <a:rPr lang="ru-RU" sz="1800" b="1" strike="noStrike" spc="-1">
              <a:solidFill>
                <a:srgbClr val="000000"/>
              </a:solidFill>
              <a:latin typeface="Times New Roman"/>
            </a:rPr>
            <a:t>В.И. Жипа</a:t>
          </a:r>
          <a:endParaRPr lang="ru-RU" sz="1800" b="0" strike="noStrike" spc="-1">
            <a:latin typeface="Tempora LGC Un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"/>
  <sheetViews>
    <sheetView tabSelected="1" topLeftCell="B57" zoomScaleNormal="100" workbookViewId="0">
      <selection activeCell="U70" sqref="U70"/>
    </sheetView>
  </sheetViews>
  <sheetFormatPr defaultColWidth="9.140625" defaultRowHeight="15" x14ac:dyDescent="0.25"/>
  <cols>
    <col min="1" max="1" width="4.28515625" style="1" hidden="1" customWidth="1"/>
    <col min="2" max="2" width="36.140625" style="2" customWidth="1"/>
    <col min="3" max="3" width="11.5703125" style="2" customWidth="1"/>
    <col min="4" max="5" width="9.140625" style="3"/>
    <col min="6" max="6" width="12" style="2" customWidth="1"/>
    <col min="7" max="7" width="9.140625" style="2"/>
    <col min="8" max="8" width="8.140625" style="2" customWidth="1"/>
    <col min="9" max="10" width="9.140625" style="2"/>
    <col min="11" max="11" width="8.42578125" style="2" customWidth="1"/>
    <col min="12" max="12" width="7.5703125" style="4" customWidth="1"/>
    <col min="13" max="13" width="8.140625" style="2" customWidth="1"/>
    <col min="14" max="14" width="8.7109375" style="2" customWidth="1"/>
    <col min="15" max="15" width="9.5703125" style="2" customWidth="1"/>
    <col min="16" max="16" width="7.85546875" style="2" customWidth="1"/>
    <col min="17" max="16384" width="9.140625" style="1"/>
  </cols>
  <sheetData>
    <row r="1" spans="1:16" ht="15" customHeight="1" x14ac:dyDescent="0.3">
      <c r="A1" s="5"/>
      <c r="B1" s="6" t="s">
        <v>0</v>
      </c>
      <c r="C1" s="7"/>
      <c r="D1" s="8"/>
      <c r="E1" s="9"/>
      <c r="F1" s="10"/>
      <c r="G1" s="10"/>
      <c r="H1" s="10"/>
      <c r="I1" s="11"/>
      <c r="J1" s="10"/>
      <c r="K1" s="53"/>
      <c r="L1" s="53"/>
      <c r="M1" s="53"/>
      <c r="N1" s="53"/>
      <c r="O1" s="53"/>
      <c r="P1" s="53"/>
    </row>
    <row r="2" spans="1:16" ht="18.75" x14ac:dyDescent="0.3">
      <c r="A2" s="5"/>
      <c r="B2" s="7"/>
      <c r="C2" s="7"/>
      <c r="D2" s="8"/>
      <c r="E2" s="9"/>
      <c r="F2" s="10"/>
      <c r="G2" s="10"/>
      <c r="H2" s="10"/>
      <c r="I2" s="10"/>
      <c r="J2" s="10"/>
      <c r="K2" s="53"/>
      <c r="L2" s="53"/>
      <c r="M2" s="53"/>
      <c r="N2" s="53"/>
      <c r="O2" s="53"/>
      <c r="P2" s="53"/>
    </row>
    <row r="3" spans="1:16" ht="18.75" x14ac:dyDescent="0.3">
      <c r="A3" s="12"/>
      <c r="B3" s="13" t="s">
        <v>1</v>
      </c>
      <c r="C3" s="7"/>
      <c r="D3" s="14" t="s">
        <v>2</v>
      </c>
      <c r="E3" s="15"/>
      <c r="F3" s="10"/>
      <c r="G3" s="10"/>
      <c r="H3" s="10"/>
      <c r="I3" s="10"/>
      <c r="J3" s="10"/>
      <c r="K3" s="53"/>
      <c r="L3" s="53"/>
      <c r="M3" s="53"/>
      <c r="N3" s="53"/>
      <c r="O3" s="53"/>
      <c r="P3" s="53"/>
    </row>
    <row r="4" spans="1:16" ht="18.75" x14ac:dyDescent="0.3">
      <c r="A4" s="12"/>
      <c r="B4" s="13" t="s">
        <v>3</v>
      </c>
      <c r="C4" s="7"/>
      <c r="D4" s="16" t="s">
        <v>4</v>
      </c>
      <c r="E4" s="17"/>
      <c r="F4" s="10"/>
      <c r="G4" s="10"/>
      <c r="H4" s="10"/>
      <c r="I4" s="10"/>
      <c r="J4" s="10"/>
      <c r="K4" s="10"/>
      <c r="L4" s="18"/>
      <c r="M4" s="10"/>
      <c r="N4" s="10"/>
      <c r="O4" s="10"/>
      <c r="P4" s="10"/>
    </row>
    <row r="5" spans="1:16" ht="18.75" x14ac:dyDescent="0.3">
      <c r="A5" s="12"/>
      <c r="B5" s="13" t="s">
        <v>137</v>
      </c>
      <c r="C5" s="7"/>
      <c r="D5" s="19"/>
    </row>
    <row r="6" spans="1:16" ht="207.75" customHeight="1" x14ac:dyDescent="0.25">
      <c r="A6" s="49" t="s">
        <v>5</v>
      </c>
      <c r="B6" s="49" t="s">
        <v>6</v>
      </c>
      <c r="C6" s="49" t="s">
        <v>7</v>
      </c>
      <c r="D6" s="54" t="s">
        <v>8</v>
      </c>
      <c r="E6" s="54"/>
      <c r="F6" s="49" t="s">
        <v>9</v>
      </c>
      <c r="G6" s="49" t="s">
        <v>10</v>
      </c>
      <c r="H6" s="49"/>
      <c r="I6" s="49"/>
      <c r="J6" s="49"/>
      <c r="K6" s="49" t="s">
        <v>11</v>
      </c>
      <c r="L6" s="49"/>
      <c r="M6" s="49"/>
      <c r="N6" s="49"/>
      <c r="O6" s="49"/>
      <c r="P6" s="49"/>
    </row>
    <row r="7" spans="1:16" ht="60" customHeight="1" x14ac:dyDescent="0.25">
      <c r="A7" s="49"/>
      <c r="B7" s="49"/>
      <c r="C7" s="49"/>
      <c r="D7" s="55" t="s">
        <v>12</v>
      </c>
      <c r="E7" s="55" t="s">
        <v>138</v>
      </c>
      <c r="F7" s="49"/>
      <c r="G7" s="49" t="s">
        <v>13</v>
      </c>
      <c r="H7" s="49"/>
      <c r="I7" s="49" t="s">
        <v>14</v>
      </c>
      <c r="J7" s="49"/>
      <c r="K7" s="49" t="s">
        <v>15</v>
      </c>
      <c r="L7" s="49"/>
      <c r="M7" s="49" t="s">
        <v>16</v>
      </c>
      <c r="N7" s="49"/>
      <c r="O7" s="49"/>
      <c r="P7" s="49"/>
    </row>
    <row r="8" spans="1:16" ht="15" customHeight="1" x14ac:dyDescent="0.25">
      <c r="A8" s="49"/>
      <c r="B8" s="49"/>
      <c r="C8" s="49"/>
      <c r="D8" s="55"/>
      <c r="E8" s="55"/>
      <c r="F8" s="49"/>
      <c r="G8" s="49" t="s">
        <v>17</v>
      </c>
      <c r="H8" s="49" t="s">
        <v>18</v>
      </c>
      <c r="I8" s="49" t="s">
        <v>17</v>
      </c>
      <c r="J8" s="49" t="s">
        <v>20</v>
      </c>
      <c r="K8" s="49" t="s">
        <v>17</v>
      </c>
      <c r="L8" s="52" t="s">
        <v>18</v>
      </c>
      <c r="M8" s="49" t="s">
        <v>17</v>
      </c>
      <c r="N8" s="49" t="s">
        <v>18</v>
      </c>
      <c r="O8" s="49" t="s">
        <v>19</v>
      </c>
      <c r="P8" s="49"/>
    </row>
    <row r="9" spans="1:16" ht="46.35" customHeight="1" x14ac:dyDescent="0.25">
      <c r="A9" s="49"/>
      <c r="B9" s="49"/>
      <c r="C9" s="49"/>
      <c r="D9" s="55"/>
      <c r="E9" s="55"/>
      <c r="F9" s="49"/>
      <c r="G9" s="49"/>
      <c r="H9" s="49"/>
      <c r="I9" s="49"/>
      <c r="J9" s="49"/>
      <c r="K9" s="49"/>
      <c r="L9" s="52"/>
      <c r="M9" s="49"/>
      <c r="N9" s="49"/>
      <c r="O9" s="50" t="s">
        <v>21</v>
      </c>
      <c r="P9" s="49" t="s">
        <v>22</v>
      </c>
    </row>
    <row r="10" spans="1:16" ht="69" customHeight="1" x14ac:dyDescent="0.25">
      <c r="A10" s="49"/>
      <c r="B10" s="49"/>
      <c r="C10" s="49"/>
      <c r="D10" s="55"/>
      <c r="E10" s="55"/>
      <c r="F10" s="49"/>
      <c r="G10" s="49"/>
      <c r="H10" s="49"/>
      <c r="I10" s="49"/>
      <c r="J10" s="49"/>
      <c r="K10" s="49"/>
      <c r="L10" s="52"/>
      <c r="M10" s="49"/>
      <c r="N10" s="49"/>
      <c r="O10" s="51"/>
      <c r="P10" s="49"/>
    </row>
    <row r="11" spans="1:16" ht="15" hidden="1" customHeight="1" x14ac:dyDescent="0.25">
      <c r="A11" s="22">
        <v>1</v>
      </c>
      <c r="B11" s="23">
        <v>2</v>
      </c>
      <c r="C11" s="23">
        <v>3</v>
      </c>
      <c r="D11" s="24">
        <v>5</v>
      </c>
      <c r="E11" s="24">
        <v>5</v>
      </c>
      <c r="F11" s="23">
        <v>6</v>
      </c>
      <c r="G11" s="23">
        <v>7</v>
      </c>
      <c r="H11" s="23">
        <v>8</v>
      </c>
      <c r="I11" s="23">
        <v>15</v>
      </c>
      <c r="J11" s="23">
        <v>21</v>
      </c>
      <c r="K11" s="23">
        <v>22</v>
      </c>
      <c r="L11" s="25">
        <v>23</v>
      </c>
      <c r="M11" s="23">
        <v>24</v>
      </c>
      <c r="N11" s="23">
        <v>25</v>
      </c>
      <c r="O11" s="23">
        <v>30</v>
      </c>
      <c r="P11" s="23">
        <v>31</v>
      </c>
    </row>
    <row r="12" spans="1:16" ht="15" hidden="1" customHeight="1" x14ac:dyDescent="0.25">
      <c r="A12" s="26" t="s">
        <v>23</v>
      </c>
      <c r="B12" s="27" t="s">
        <v>24</v>
      </c>
      <c r="C12" s="28"/>
      <c r="D12" s="29"/>
      <c r="E12" s="29"/>
      <c r="F12" s="28"/>
      <c r="G12" s="29"/>
      <c r="H12" s="28"/>
      <c r="I12" s="29"/>
      <c r="J12" s="29"/>
      <c r="K12" s="30"/>
      <c r="L12" s="31"/>
      <c r="M12" s="30"/>
      <c r="N12" s="29"/>
      <c r="O12" s="29"/>
      <c r="P12" s="21"/>
    </row>
    <row r="13" spans="1:16" ht="76.5" hidden="1" customHeight="1" x14ac:dyDescent="0.25">
      <c r="A13" s="32" t="s">
        <v>25</v>
      </c>
      <c r="B13" s="33" t="s">
        <v>26</v>
      </c>
      <c r="C13" s="34">
        <v>53.487000000000002</v>
      </c>
      <c r="D13" s="29"/>
      <c r="E13" s="29"/>
      <c r="F13" s="28"/>
      <c r="G13" s="29"/>
      <c r="H13" s="28"/>
      <c r="I13" s="29"/>
      <c r="J13" s="29"/>
      <c r="K13" s="34"/>
      <c r="L13" s="35"/>
      <c r="M13" s="29"/>
      <c r="N13" s="28"/>
      <c r="O13" s="29"/>
      <c r="P13" s="21"/>
    </row>
    <row r="14" spans="1:16" ht="25.5" hidden="1" customHeight="1" x14ac:dyDescent="0.25">
      <c r="A14" s="32" t="s">
        <v>27</v>
      </c>
      <c r="B14" s="33" t="s">
        <v>28</v>
      </c>
      <c r="C14" s="34">
        <v>19.217099999999999</v>
      </c>
      <c r="D14" s="29"/>
      <c r="E14" s="29"/>
      <c r="F14" s="28"/>
      <c r="G14" s="29"/>
      <c r="H14" s="28"/>
      <c r="I14" s="29"/>
      <c r="J14" s="29"/>
      <c r="K14" s="34"/>
      <c r="L14" s="35"/>
      <c r="M14" s="29"/>
      <c r="N14" s="28"/>
      <c r="O14" s="29"/>
      <c r="P14" s="21"/>
    </row>
    <row r="15" spans="1:16" ht="15" hidden="1" customHeight="1" x14ac:dyDescent="0.25">
      <c r="A15" s="26" t="s">
        <v>29</v>
      </c>
      <c r="B15" s="27" t="s">
        <v>30</v>
      </c>
      <c r="C15" s="28"/>
      <c r="D15" s="29"/>
      <c r="E15" s="29"/>
      <c r="F15" s="28"/>
      <c r="G15" s="29"/>
      <c r="H15" s="28"/>
      <c r="I15" s="29"/>
      <c r="J15" s="29"/>
      <c r="K15" s="34"/>
      <c r="L15" s="35"/>
      <c r="M15" s="29"/>
      <c r="N15" s="28"/>
      <c r="O15" s="29"/>
      <c r="P15" s="21"/>
    </row>
    <row r="16" spans="1:16" ht="25.5" hidden="1" customHeight="1" x14ac:dyDescent="0.25">
      <c r="A16" s="32" t="s">
        <v>31</v>
      </c>
      <c r="B16" s="36" t="s">
        <v>32</v>
      </c>
      <c r="C16" s="28">
        <v>42.234999999999999</v>
      </c>
      <c r="D16" s="29"/>
      <c r="E16" s="29"/>
      <c r="F16" s="28"/>
      <c r="G16" s="29"/>
      <c r="H16" s="28"/>
      <c r="I16" s="29"/>
      <c r="J16" s="29"/>
      <c r="K16" s="34"/>
      <c r="L16" s="35"/>
      <c r="M16" s="29"/>
      <c r="N16" s="28"/>
      <c r="O16" s="29"/>
      <c r="P16" s="20"/>
    </row>
    <row r="17" spans="1:16" ht="25.5" hidden="1" customHeight="1" x14ac:dyDescent="0.25">
      <c r="A17" s="32" t="s">
        <v>33</v>
      </c>
      <c r="B17" s="36" t="s">
        <v>34</v>
      </c>
      <c r="C17" s="28">
        <v>34.085999999999999</v>
      </c>
      <c r="D17" s="29"/>
      <c r="E17" s="29"/>
      <c r="F17" s="28"/>
      <c r="G17" s="29"/>
      <c r="H17" s="28"/>
      <c r="I17" s="29"/>
      <c r="J17" s="29"/>
      <c r="K17" s="34"/>
      <c r="L17" s="35"/>
      <c r="M17" s="29"/>
      <c r="N17" s="28"/>
      <c r="O17" s="29"/>
      <c r="P17" s="21"/>
    </row>
    <row r="18" spans="1:16" ht="63.75" hidden="1" customHeight="1" x14ac:dyDescent="0.25">
      <c r="A18" s="32" t="s">
        <v>35</v>
      </c>
      <c r="B18" s="36" t="s">
        <v>36</v>
      </c>
      <c r="C18" s="28">
        <v>59.926000000000002</v>
      </c>
      <c r="D18" s="29"/>
      <c r="E18" s="29"/>
      <c r="F18" s="28"/>
      <c r="G18" s="29"/>
      <c r="H18" s="28"/>
      <c r="I18" s="29"/>
      <c r="J18" s="29"/>
      <c r="K18" s="34"/>
      <c r="L18" s="35"/>
      <c r="M18" s="29"/>
      <c r="N18" s="28"/>
      <c r="O18" s="29"/>
      <c r="P18" s="21"/>
    </row>
    <row r="19" spans="1:16" ht="15" hidden="1" customHeight="1" x14ac:dyDescent="0.25">
      <c r="A19" s="26" t="s">
        <v>37</v>
      </c>
      <c r="B19" s="27" t="s">
        <v>38</v>
      </c>
      <c r="C19" s="28"/>
      <c r="D19" s="29"/>
      <c r="E19" s="29"/>
      <c r="F19" s="28"/>
      <c r="G19" s="29"/>
      <c r="H19" s="28"/>
      <c r="I19" s="29"/>
      <c r="J19" s="29"/>
      <c r="K19" s="34"/>
      <c r="L19" s="35"/>
      <c r="M19" s="29"/>
      <c r="N19" s="28"/>
      <c r="O19" s="29"/>
      <c r="P19" s="21"/>
    </row>
    <row r="20" spans="1:16" ht="76.5" hidden="1" customHeight="1" x14ac:dyDescent="0.25">
      <c r="A20" s="32" t="s">
        <v>39</v>
      </c>
      <c r="B20" s="33" t="s">
        <v>40</v>
      </c>
      <c r="C20" s="28">
        <v>36.534500000000001</v>
      </c>
      <c r="D20" s="29"/>
      <c r="E20" s="29"/>
      <c r="F20" s="28"/>
      <c r="G20" s="29"/>
      <c r="H20" s="28"/>
      <c r="I20" s="29"/>
      <c r="J20" s="29"/>
      <c r="K20" s="34"/>
      <c r="L20" s="35"/>
      <c r="M20" s="29"/>
      <c r="N20" s="28"/>
      <c r="O20" s="29"/>
      <c r="P20" s="21"/>
    </row>
    <row r="21" spans="1:16" x14ac:dyDescent="0.25">
      <c r="A21" s="26" t="s">
        <v>41</v>
      </c>
      <c r="B21" s="27" t="s">
        <v>42</v>
      </c>
      <c r="C21" s="28"/>
      <c r="D21" s="29"/>
      <c r="E21" s="29"/>
      <c r="F21" s="28"/>
      <c r="G21" s="29"/>
      <c r="H21" s="28"/>
      <c r="I21" s="29"/>
      <c r="J21" s="29"/>
      <c r="K21" s="34"/>
      <c r="L21" s="35"/>
      <c r="M21" s="29"/>
      <c r="N21" s="28"/>
      <c r="O21" s="29"/>
      <c r="P21" s="21"/>
    </row>
    <row r="22" spans="1:16" ht="25.5" x14ac:dyDescent="0.25">
      <c r="A22" s="32" t="s">
        <v>43</v>
      </c>
      <c r="B22" s="33" t="s">
        <v>44</v>
      </c>
      <c r="C22" s="29">
        <v>73.448700000000002</v>
      </c>
      <c r="D22" s="40">
        <v>20</v>
      </c>
      <c r="E22" s="34">
        <v>14</v>
      </c>
      <c r="F22" s="28">
        <f>E22/C22</f>
        <v>0.19060922793732224</v>
      </c>
      <c r="G22" s="29">
        <v>1</v>
      </c>
      <c r="H22" s="28">
        <f>G22*100/D22</f>
        <v>5</v>
      </c>
      <c r="I22" s="29">
        <v>0</v>
      </c>
      <c r="J22" s="29"/>
      <c r="K22" s="34">
        <v>0</v>
      </c>
      <c r="L22" s="35">
        <f>K22*100/E22</f>
        <v>0</v>
      </c>
      <c r="M22" s="29">
        <v>0</v>
      </c>
      <c r="N22" s="28">
        <f>M22*100/E22</f>
        <v>0</v>
      </c>
      <c r="O22" s="29"/>
      <c r="P22" s="21"/>
    </row>
    <row r="23" spans="1:16" ht="25.5" customHeight="1" x14ac:dyDescent="0.25">
      <c r="A23" s="32" t="s">
        <v>45</v>
      </c>
      <c r="B23" s="33" t="s">
        <v>46</v>
      </c>
      <c r="C23" s="28">
        <v>18.3</v>
      </c>
      <c r="D23" s="29"/>
      <c r="E23" s="29"/>
      <c r="F23" s="28"/>
      <c r="G23" s="29"/>
      <c r="H23" s="28"/>
      <c r="I23" s="29"/>
      <c r="J23" s="29"/>
      <c r="K23" s="34"/>
      <c r="L23" s="35"/>
      <c r="M23" s="29"/>
      <c r="N23" s="28"/>
      <c r="O23" s="29"/>
      <c r="P23" s="21"/>
    </row>
    <row r="24" spans="1:16" x14ac:dyDescent="0.25">
      <c r="A24" s="26" t="s">
        <v>47</v>
      </c>
      <c r="B24" s="27" t="s">
        <v>48</v>
      </c>
      <c r="C24" s="28"/>
      <c r="D24" s="40"/>
      <c r="E24" s="34"/>
      <c r="F24" s="28"/>
      <c r="G24" s="29"/>
      <c r="H24" s="28"/>
      <c r="I24" s="29"/>
      <c r="J24" s="29"/>
      <c r="K24" s="34"/>
      <c r="L24" s="35"/>
      <c r="M24" s="29"/>
      <c r="N24" s="28"/>
      <c r="O24" s="29"/>
      <c r="P24" s="21"/>
    </row>
    <row r="25" spans="1:16" ht="38.25" x14ac:dyDescent="0.25">
      <c r="A25" s="26" t="s">
        <v>49</v>
      </c>
      <c r="B25" s="33" t="s">
        <v>50</v>
      </c>
      <c r="C25" s="28">
        <v>14.19</v>
      </c>
      <c r="D25" s="40">
        <v>69</v>
      </c>
      <c r="E25" s="34">
        <v>67</v>
      </c>
      <c r="F25" s="28">
        <f t="shared" ref="F25:F33" si="0">E25/C25</f>
        <v>4.7216349541930942</v>
      </c>
      <c r="G25" s="29">
        <v>6</v>
      </c>
      <c r="H25" s="28">
        <f t="shared" ref="H25:H31" si="1">G25*100/D25</f>
        <v>8.695652173913043</v>
      </c>
      <c r="I25" s="29">
        <v>6</v>
      </c>
      <c r="J25" s="29">
        <f t="shared" ref="J25:J31" si="2">I25*100/G25</f>
        <v>100</v>
      </c>
      <c r="K25" s="34">
        <v>8</v>
      </c>
      <c r="L25" s="35">
        <f t="shared" ref="L25:L31" si="3">K25*100/E25</f>
        <v>11.940298507462687</v>
      </c>
      <c r="M25" s="29">
        <v>8</v>
      </c>
      <c r="N25" s="28">
        <f t="shared" ref="N25:N31" si="4">M25*100/E25</f>
        <v>11.940298507462687</v>
      </c>
      <c r="O25" s="29"/>
      <c r="P25" s="21"/>
    </row>
    <row r="26" spans="1:16" ht="38.25" x14ac:dyDescent="0.25">
      <c r="A26" s="32" t="s">
        <v>51</v>
      </c>
      <c r="B26" s="33" t="s">
        <v>52</v>
      </c>
      <c r="C26" s="28">
        <v>22.361000000000001</v>
      </c>
      <c r="D26" s="40">
        <v>127</v>
      </c>
      <c r="E26" s="34">
        <v>137</v>
      </c>
      <c r="F26" s="28">
        <f t="shared" si="0"/>
        <v>6.1267385179553688</v>
      </c>
      <c r="G26" s="29">
        <v>10</v>
      </c>
      <c r="H26" s="28">
        <f t="shared" si="1"/>
        <v>7.8740157480314963</v>
      </c>
      <c r="I26" s="29">
        <v>9</v>
      </c>
      <c r="J26" s="29">
        <f t="shared" si="2"/>
        <v>90</v>
      </c>
      <c r="K26" s="34">
        <v>20</v>
      </c>
      <c r="L26" s="35">
        <f t="shared" si="3"/>
        <v>14.598540145985401</v>
      </c>
      <c r="M26" s="29">
        <v>10</v>
      </c>
      <c r="N26" s="28">
        <f t="shared" si="4"/>
        <v>7.2992700729927007</v>
      </c>
      <c r="O26" s="29"/>
      <c r="P26" s="21"/>
    </row>
    <row r="27" spans="1:16" ht="38.25" x14ac:dyDescent="0.25">
      <c r="A27" s="32" t="s">
        <v>53</v>
      </c>
      <c r="B27" s="33" t="s">
        <v>54</v>
      </c>
      <c r="C27" s="28">
        <v>16.297000000000001</v>
      </c>
      <c r="D27" s="40">
        <v>135</v>
      </c>
      <c r="E27" s="34">
        <v>121</v>
      </c>
      <c r="F27" s="28">
        <f t="shared" si="0"/>
        <v>7.4246793888445728</v>
      </c>
      <c r="G27" s="29">
        <v>13</v>
      </c>
      <c r="H27" s="28">
        <f t="shared" si="1"/>
        <v>9.6296296296296298</v>
      </c>
      <c r="I27" s="29">
        <v>13</v>
      </c>
      <c r="J27" s="29">
        <f t="shared" si="2"/>
        <v>100</v>
      </c>
      <c r="K27" s="34">
        <v>21</v>
      </c>
      <c r="L27" s="35">
        <f t="shared" si="3"/>
        <v>17.355371900826448</v>
      </c>
      <c r="M27" s="29">
        <v>15</v>
      </c>
      <c r="N27" s="28">
        <f t="shared" si="4"/>
        <v>12.396694214876034</v>
      </c>
      <c r="O27" s="29"/>
      <c r="P27" s="21"/>
    </row>
    <row r="28" spans="1:16" ht="25.5" x14ac:dyDescent="0.25">
      <c r="A28" s="32" t="s">
        <v>55</v>
      </c>
      <c r="B28" s="33" t="s">
        <v>56</v>
      </c>
      <c r="C28" s="28">
        <v>13.78</v>
      </c>
      <c r="D28" s="40">
        <v>116</v>
      </c>
      <c r="E28" s="34">
        <v>114</v>
      </c>
      <c r="F28" s="28">
        <f t="shared" si="0"/>
        <v>8.2728592162554424</v>
      </c>
      <c r="G28" s="29">
        <v>5</v>
      </c>
      <c r="H28" s="28">
        <f t="shared" si="1"/>
        <v>4.3103448275862073</v>
      </c>
      <c r="I28" s="29">
        <v>4</v>
      </c>
      <c r="J28" s="29">
        <f t="shared" si="2"/>
        <v>80</v>
      </c>
      <c r="K28" s="34">
        <v>17</v>
      </c>
      <c r="L28" s="35">
        <f t="shared" si="3"/>
        <v>14.912280701754385</v>
      </c>
      <c r="M28" s="29">
        <v>13</v>
      </c>
      <c r="N28" s="28">
        <f t="shared" si="4"/>
        <v>11.403508771929825</v>
      </c>
      <c r="O28" s="29"/>
      <c r="P28" s="21"/>
    </row>
    <row r="29" spans="1:16" ht="25.5" x14ac:dyDescent="0.25">
      <c r="A29" s="32" t="s">
        <v>57</v>
      </c>
      <c r="B29" s="33" t="s">
        <v>58</v>
      </c>
      <c r="C29" s="28">
        <v>15.888</v>
      </c>
      <c r="D29" s="40">
        <v>61</v>
      </c>
      <c r="E29" s="34">
        <v>41</v>
      </c>
      <c r="F29" s="28">
        <f t="shared" si="0"/>
        <v>2.5805639476334341</v>
      </c>
      <c r="G29" s="29">
        <v>7</v>
      </c>
      <c r="H29" s="28">
        <f t="shared" si="1"/>
        <v>11.475409836065573</v>
      </c>
      <c r="I29" s="29">
        <v>7</v>
      </c>
      <c r="J29" s="29">
        <f t="shared" si="2"/>
        <v>100</v>
      </c>
      <c r="K29" s="34">
        <v>3</v>
      </c>
      <c r="L29" s="35">
        <f t="shared" si="3"/>
        <v>7.3170731707317076</v>
      </c>
      <c r="M29" s="29">
        <v>2</v>
      </c>
      <c r="N29" s="28">
        <f t="shared" si="4"/>
        <v>4.8780487804878048</v>
      </c>
      <c r="O29" s="29"/>
      <c r="P29" s="21"/>
    </row>
    <row r="30" spans="1:16" ht="25.5" x14ac:dyDescent="0.25">
      <c r="A30" s="32" t="s">
        <v>59</v>
      </c>
      <c r="B30" s="33" t="s">
        <v>60</v>
      </c>
      <c r="C30" s="28">
        <v>14.750999999999999</v>
      </c>
      <c r="D30" s="40">
        <v>310</v>
      </c>
      <c r="E30" s="34">
        <v>216</v>
      </c>
      <c r="F30" s="28">
        <f t="shared" si="0"/>
        <v>14.643075045759611</v>
      </c>
      <c r="G30" s="29">
        <v>93</v>
      </c>
      <c r="H30" s="28">
        <f t="shared" si="1"/>
        <v>30</v>
      </c>
      <c r="I30" s="29">
        <v>93</v>
      </c>
      <c r="J30" s="29">
        <f t="shared" si="2"/>
        <v>100</v>
      </c>
      <c r="K30" s="34">
        <v>54</v>
      </c>
      <c r="L30" s="35">
        <f t="shared" si="3"/>
        <v>25</v>
      </c>
      <c r="M30" s="29">
        <v>43</v>
      </c>
      <c r="N30" s="28">
        <f t="shared" si="4"/>
        <v>19.907407407407408</v>
      </c>
      <c r="O30" s="29"/>
      <c r="P30" s="21"/>
    </row>
    <row r="31" spans="1:16" ht="51" x14ac:dyDescent="0.25">
      <c r="A31" s="32" t="s">
        <v>61</v>
      </c>
      <c r="B31" s="33" t="s">
        <v>62</v>
      </c>
      <c r="C31" s="28">
        <v>11.3</v>
      </c>
      <c r="D31" s="40">
        <v>94</v>
      </c>
      <c r="E31" s="34">
        <v>82</v>
      </c>
      <c r="F31" s="28">
        <f t="shared" si="0"/>
        <v>7.2566371681415927</v>
      </c>
      <c r="G31" s="29">
        <v>10</v>
      </c>
      <c r="H31" s="28">
        <f t="shared" si="1"/>
        <v>10.638297872340425</v>
      </c>
      <c r="I31" s="29">
        <v>10</v>
      </c>
      <c r="J31" s="29">
        <f t="shared" si="2"/>
        <v>100</v>
      </c>
      <c r="K31" s="34">
        <v>12</v>
      </c>
      <c r="L31" s="35">
        <f t="shared" si="3"/>
        <v>14.634146341463415</v>
      </c>
      <c r="M31" s="29">
        <v>12</v>
      </c>
      <c r="N31" s="28">
        <f t="shared" si="4"/>
        <v>14.634146341463415</v>
      </c>
      <c r="O31" s="29"/>
      <c r="P31" s="21"/>
    </row>
    <row r="32" spans="1:16" s="2" customFormat="1" ht="17.25" customHeight="1" x14ac:dyDescent="0.25">
      <c r="A32" s="32"/>
      <c r="B32" s="27" t="s">
        <v>63</v>
      </c>
      <c r="C32" s="38"/>
      <c r="D32" s="40"/>
      <c r="E32" s="40"/>
      <c r="F32" s="28"/>
      <c r="G32" s="29"/>
      <c r="H32" s="28"/>
      <c r="I32" s="29"/>
      <c r="J32" s="29"/>
      <c r="K32" s="40"/>
      <c r="L32" s="35"/>
      <c r="M32" s="29"/>
      <c r="N32" s="28"/>
      <c r="O32" s="29"/>
      <c r="P32" s="21"/>
    </row>
    <row r="33" spans="1:16" s="2" customFormat="1" ht="39.75" customHeight="1" x14ac:dyDescent="0.25">
      <c r="A33" s="32"/>
      <c r="B33" s="33" t="s">
        <v>139</v>
      </c>
      <c r="C33" s="38">
        <v>23.495000000000001</v>
      </c>
      <c r="D33" s="40">
        <v>0</v>
      </c>
      <c r="E33" s="40">
        <v>32</v>
      </c>
      <c r="F33" s="28">
        <f t="shared" si="0"/>
        <v>1.3619919131730154</v>
      </c>
      <c r="G33" s="29">
        <v>0</v>
      </c>
      <c r="H33" s="28"/>
      <c r="I33" s="29">
        <v>0</v>
      </c>
      <c r="J33" s="29"/>
      <c r="K33" s="40">
        <v>2</v>
      </c>
      <c r="L33" s="35">
        <f>K33*100/E33</f>
        <v>6.25</v>
      </c>
      <c r="M33" s="29">
        <v>2</v>
      </c>
      <c r="N33" s="28">
        <f>M33*100/E33</f>
        <v>6.25</v>
      </c>
      <c r="O33" s="29"/>
      <c r="P33" s="21"/>
    </row>
    <row r="34" spans="1:16" x14ac:dyDescent="0.25">
      <c r="A34" s="32" t="s">
        <v>64</v>
      </c>
      <c r="B34" s="27" t="s">
        <v>65</v>
      </c>
      <c r="C34" s="38"/>
      <c r="D34" s="40"/>
      <c r="E34" s="34"/>
      <c r="F34" s="28"/>
      <c r="G34" s="29"/>
      <c r="H34" s="28"/>
      <c r="I34" s="29"/>
      <c r="J34" s="29"/>
      <c r="K34" s="34"/>
      <c r="L34" s="35"/>
      <c r="M34" s="29"/>
      <c r="N34" s="28"/>
      <c r="O34" s="29"/>
      <c r="P34" s="21"/>
    </row>
    <row r="35" spans="1:16" ht="25.5" customHeight="1" x14ac:dyDescent="0.25">
      <c r="A35" s="32" t="s">
        <v>66</v>
      </c>
      <c r="B35" s="33" t="s">
        <v>67</v>
      </c>
      <c r="C35" s="38">
        <v>24.680099999999999</v>
      </c>
      <c r="D35" s="40">
        <v>0</v>
      </c>
      <c r="E35" s="34"/>
      <c r="F35" s="28">
        <f t="shared" ref="F35:F44" si="5">E35/C35</f>
        <v>0</v>
      </c>
      <c r="G35" s="29"/>
      <c r="H35" s="28"/>
      <c r="I35" s="29"/>
      <c r="J35" s="29"/>
      <c r="K35" s="34"/>
      <c r="L35" s="35"/>
      <c r="M35" s="29"/>
      <c r="N35" s="28"/>
      <c r="O35" s="29"/>
      <c r="P35" s="21"/>
    </row>
    <row r="36" spans="1:16" ht="25.5" x14ac:dyDescent="0.25">
      <c r="A36" s="32" t="s">
        <v>68</v>
      </c>
      <c r="B36" s="33" t="s">
        <v>69</v>
      </c>
      <c r="C36" s="38">
        <v>12.462</v>
      </c>
      <c r="D36" s="40">
        <v>33</v>
      </c>
      <c r="E36" s="34">
        <v>33</v>
      </c>
      <c r="F36" s="28">
        <f t="shared" si="5"/>
        <v>2.6480500722195477</v>
      </c>
      <c r="G36" s="29">
        <v>2</v>
      </c>
      <c r="H36" s="28">
        <f>G36*100/D36</f>
        <v>6.0606060606060606</v>
      </c>
      <c r="I36" s="29">
        <v>2</v>
      </c>
      <c r="J36" s="29">
        <f>I36*100/G36</f>
        <v>100</v>
      </c>
      <c r="K36" s="34">
        <v>2</v>
      </c>
      <c r="L36" s="35">
        <f>K36*100/E36</f>
        <v>6.0606060606060606</v>
      </c>
      <c r="M36" s="29">
        <v>2</v>
      </c>
      <c r="N36" s="28">
        <f>M36*100/E36</f>
        <v>6.0606060606060606</v>
      </c>
      <c r="O36" s="29"/>
      <c r="P36" s="21"/>
    </row>
    <row r="37" spans="1:16" ht="38.25" x14ac:dyDescent="0.25">
      <c r="A37" s="32" t="s">
        <v>70</v>
      </c>
      <c r="B37" s="33" t="s">
        <v>71</v>
      </c>
      <c r="C37" s="38">
        <v>22.086500000000001</v>
      </c>
      <c r="D37" s="40">
        <v>65</v>
      </c>
      <c r="E37" s="34">
        <v>67</v>
      </c>
      <c r="F37" s="28">
        <f t="shared" si="5"/>
        <v>3.0335272677880152</v>
      </c>
      <c r="G37" s="29">
        <v>5</v>
      </c>
      <c r="H37" s="28"/>
      <c r="I37" s="29">
        <v>4</v>
      </c>
      <c r="J37" s="29">
        <f>I37*100/G37</f>
        <v>80</v>
      </c>
      <c r="K37" s="34">
        <v>8</v>
      </c>
      <c r="L37" s="35">
        <f>K37*100/E37</f>
        <v>11.940298507462687</v>
      </c>
      <c r="M37" s="29">
        <v>5</v>
      </c>
      <c r="N37" s="28">
        <f>M37*100/E37</f>
        <v>7.4626865671641793</v>
      </c>
      <c r="O37" s="29"/>
      <c r="P37" s="21"/>
    </row>
    <row r="38" spans="1:16" ht="25.5" customHeight="1" x14ac:dyDescent="0.25">
      <c r="A38" s="32" t="s">
        <v>72</v>
      </c>
      <c r="B38" s="33" t="s">
        <v>73</v>
      </c>
      <c r="C38" s="38">
        <v>8.8620000000000001</v>
      </c>
      <c r="D38" s="40">
        <v>0</v>
      </c>
      <c r="E38" s="34"/>
      <c r="F38" s="28">
        <f t="shared" si="5"/>
        <v>0</v>
      </c>
      <c r="G38" s="29"/>
      <c r="H38" s="28"/>
      <c r="I38" s="29"/>
      <c r="J38" s="29"/>
      <c r="K38" s="34"/>
      <c r="L38" s="35"/>
      <c r="M38" s="29"/>
      <c r="N38" s="28"/>
      <c r="O38" s="29"/>
      <c r="P38" s="21"/>
    </row>
    <row r="39" spans="1:16" x14ac:dyDescent="0.25">
      <c r="A39" s="32" t="s">
        <v>74</v>
      </c>
      <c r="B39" s="33" t="s">
        <v>75</v>
      </c>
      <c r="C39" s="38">
        <v>11.2681</v>
      </c>
      <c r="D39" s="40">
        <v>16</v>
      </c>
      <c r="E39" s="34">
        <v>21</v>
      </c>
      <c r="F39" s="28">
        <f t="shared" si="5"/>
        <v>1.8636682315563404</v>
      </c>
      <c r="G39" s="29">
        <v>0</v>
      </c>
      <c r="H39" s="28">
        <v>0</v>
      </c>
      <c r="I39" s="29"/>
      <c r="J39" s="29"/>
      <c r="K39" s="34"/>
      <c r="L39" s="35">
        <f>K39*100/E39</f>
        <v>0</v>
      </c>
      <c r="M39" s="29"/>
      <c r="N39" s="28"/>
      <c r="O39" s="29"/>
      <c r="P39" s="21"/>
    </row>
    <row r="40" spans="1:16" ht="38.25" x14ac:dyDescent="0.25">
      <c r="A40" s="32" t="s">
        <v>76</v>
      </c>
      <c r="B40" s="33" t="s">
        <v>77</v>
      </c>
      <c r="C40" s="38">
        <v>18.846</v>
      </c>
      <c r="D40" s="40">
        <v>151</v>
      </c>
      <c r="E40" s="34">
        <v>151</v>
      </c>
      <c r="F40" s="28">
        <f t="shared" si="5"/>
        <v>8.0123103045739157</v>
      </c>
      <c r="G40" s="29">
        <v>15</v>
      </c>
      <c r="H40" s="28">
        <f>G40*100/D40</f>
        <v>9.9337748344370862</v>
      </c>
      <c r="I40" s="29">
        <v>13</v>
      </c>
      <c r="J40" s="29">
        <f>I40*100/G40</f>
        <v>86.666666666666671</v>
      </c>
      <c r="K40" s="34">
        <v>22</v>
      </c>
      <c r="L40" s="35">
        <f>K40*100/E40</f>
        <v>14.569536423841059</v>
      </c>
      <c r="M40" s="29">
        <v>15</v>
      </c>
      <c r="N40" s="28">
        <f>M40*100/E40</f>
        <v>9.9337748344370862</v>
      </c>
      <c r="O40" s="29"/>
      <c r="P40" s="21"/>
    </row>
    <row r="41" spans="1:16" ht="25.5" x14ac:dyDescent="0.25">
      <c r="A41" s="32" t="s">
        <v>78</v>
      </c>
      <c r="B41" s="33" t="s">
        <v>79</v>
      </c>
      <c r="C41" s="38">
        <v>16.332000000000001</v>
      </c>
      <c r="D41" s="40">
        <v>4</v>
      </c>
      <c r="E41" s="34">
        <v>7</v>
      </c>
      <c r="F41" s="28">
        <f t="shared" si="5"/>
        <v>0.42860641685035511</v>
      </c>
      <c r="G41" s="29">
        <v>0</v>
      </c>
      <c r="H41" s="28">
        <f>G41*100/D41</f>
        <v>0</v>
      </c>
      <c r="I41" s="29"/>
      <c r="J41" s="29"/>
      <c r="K41" s="34">
        <v>0</v>
      </c>
      <c r="L41" s="35">
        <f>K41*100/E41</f>
        <v>0</v>
      </c>
      <c r="M41" s="29">
        <v>0</v>
      </c>
      <c r="N41" s="28">
        <f>M41*100/E41</f>
        <v>0</v>
      </c>
      <c r="O41" s="29"/>
      <c r="P41" s="21"/>
    </row>
    <row r="42" spans="1:16" ht="51" x14ac:dyDescent="0.25">
      <c r="A42" s="32" t="s">
        <v>80</v>
      </c>
      <c r="B42" s="33" t="s">
        <v>81</v>
      </c>
      <c r="C42" s="38">
        <v>15.0205</v>
      </c>
      <c r="D42" s="40">
        <v>0</v>
      </c>
      <c r="E42" s="34">
        <v>0</v>
      </c>
      <c r="F42" s="28">
        <f t="shared" si="5"/>
        <v>0</v>
      </c>
      <c r="G42" s="29"/>
      <c r="H42" s="28">
        <v>0</v>
      </c>
      <c r="I42" s="29"/>
      <c r="J42" s="29"/>
      <c r="K42" s="34"/>
      <c r="L42" s="35" t="e">
        <f>K42*100/E42</f>
        <v>#DIV/0!</v>
      </c>
      <c r="M42" s="29"/>
      <c r="N42" s="28"/>
      <c r="O42" s="29"/>
      <c r="P42" s="21"/>
    </row>
    <row r="43" spans="1:16" ht="25.5" customHeight="1" x14ac:dyDescent="0.25">
      <c r="A43" s="32" t="s">
        <v>82</v>
      </c>
      <c r="B43" s="33" t="s">
        <v>83</v>
      </c>
      <c r="C43" s="38">
        <v>2.7606000000000002</v>
      </c>
      <c r="D43" s="40">
        <v>0</v>
      </c>
      <c r="E43" s="34"/>
      <c r="F43" s="28">
        <f t="shared" si="5"/>
        <v>0</v>
      </c>
      <c r="G43" s="29"/>
      <c r="H43" s="28"/>
      <c r="I43" s="29"/>
      <c r="J43" s="29"/>
      <c r="K43" s="34"/>
      <c r="L43" s="35"/>
      <c r="M43" s="29"/>
      <c r="N43" s="28"/>
      <c r="O43" s="29"/>
      <c r="P43" s="21"/>
    </row>
    <row r="44" spans="1:16" ht="38.25" customHeight="1" x14ac:dyDescent="0.25">
      <c r="A44" s="32" t="s">
        <v>84</v>
      </c>
      <c r="B44" s="33" t="s">
        <v>85</v>
      </c>
      <c r="C44" s="38">
        <v>10.968500000000001</v>
      </c>
      <c r="D44" s="40">
        <v>0</v>
      </c>
      <c r="E44" s="34"/>
      <c r="F44" s="28">
        <f t="shared" si="5"/>
        <v>0</v>
      </c>
      <c r="G44" s="29"/>
      <c r="H44" s="28"/>
      <c r="I44" s="29"/>
      <c r="J44" s="29"/>
      <c r="K44" s="34"/>
      <c r="L44" s="35"/>
      <c r="M44" s="29"/>
      <c r="N44" s="28"/>
      <c r="O44" s="29"/>
      <c r="P44" s="21"/>
    </row>
    <row r="45" spans="1:16" x14ac:dyDescent="0.25">
      <c r="A45" s="26" t="s">
        <v>86</v>
      </c>
      <c r="B45" s="27" t="s">
        <v>87</v>
      </c>
      <c r="C45" s="38"/>
      <c r="D45" s="40"/>
      <c r="E45" s="34"/>
      <c r="F45" s="28"/>
      <c r="G45" s="29"/>
      <c r="H45" s="28"/>
      <c r="I45" s="29"/>
      <c r="J45" s="29"/>
      <c r="K45" s="34"/>
      <c r="L45" s="35"/>
      <c r="M45" s="29"/>
      <c r="N45" s="28"/>
      <c r="O45" s="29"/>
      <c r="P45" s="21"/>
    </row>
    <row r="46" spans="1:16" ht="25.5" x14ac:dyDescent="0.25">
      <c r="A46" s="32" t="s">
        <v>88</v>
      </c>
      <c r="B46" s="33" t="s">
        <v>89</v>
      </c>
      <c r="C46" s="38">
        <v>8.3520000000000003</v>
      </c>
      <c r="D46" s="40">
        <v>28</v>
      </c>
      <c r="E46" s="34">
        <v>32</v>
      </c>
      <c r="F46" s="28">
        <f>E46/C46</f>
        <v>3.8314176245210727</v>
      </c>
      <c r="G46" s="29">
        <v>3</v>
      </c>
      <c r="H46" s="28">
        <f>G46*100/D46</f>
        <v>10.714285714285714</v>
      </c>
      <c r="I46" s="29">
        <v>0</v>
      </c>
      <c r="J46" s="29">
        <f>I46*100/G46</f>
        <v>0</v>
      </c>
      <c r="K46" s="34">
        <v>3</v>
      </c>
      <c r="L46" s="35">
        <f>K46*100/E46</f>
        <v>9.375</v>
      </c>
      <c r="M46" s="29">
        <v>3</v>
      </c>
      <c r="N46" s="28">
        <f>M46*100/E46</f>
        <v>9.375</v>
      </c>
      <c r="O46" s="29">
        <v>2</v>
      </c>
      <c r="P46" s="21">
        <v>1</v>
      </c>
    </row>
    <row r="47" spans="1:16" ht="51" x14ac:dyDescent="0.25">
      <c r="A47" s="32" t="s">
        <v>90</v>
      </c>
      <c r="B47" s="33" t="s">
        <v>91</v>
      </c>
      <c r="C47" s="38">
        <v>69.177999999999997</v>
      </c>
      <c r="D47" s="40">
        <v>607</v>
      </c>
      <c r="E47" s="34">
        <v>790</v>
      </c>
      <c r="F47" s="28">
        <f>E47/C47</f>
        <v>11.419815548295702</v>
      </c>
      <c r="G47" s="29">
        <v>50</v>
      </c>
      <c r="H47" s="28">
        <f>G47*100/D47</f>
        <v>8.2372322899505761</v>
      </c>
      <c r="I47" s="29">
        <v>47</v>
      </c>
      <c r="J47" s="29">
        <f>I47*100/G47</f>
        <v>94</v>
      </c>
      <c r="K47" s="34">
        <v>142</v>
      </c>
      <c r="L47" s="35">
        <f>K47*100/E47</f>
        <v>17.974683544303797</v>
      </c>
      <c r="M47" s="29">
        <v>40</v>
      </c>
      <c r="N47" s="28">
        <f>M47*100/E47</f>
        <v>5.0632911392405067</v>
      </c>
      <c r="O47" s="29"/>
      <c r="P47" s="21"/>
    </row>
    <row r="48" spans="1:16" ht="25.5" x14ac:dyDescent="0.25">
      <c r="A48" s="32" t="s">
        <v>92</v>
      </c>
      <c r="B48" s="33" t="s">
        <v>93</v>
      </c>
      <c r="C48" s="38">
        <v>9.0981000000000005</v>
      </c>
      <c r="D48" s="40">
        <v>80</v>
      </c>
      <c r="E48" s="34">
        <v>50</v>
      </c>
      <c r="F48" s="28">
        <f>E48/C48</f>
        <v>5.4956529385256259</v>
      </c>
      <c r="G48" s="29">
        <v>8</v>
      </c>
      <c r="H48" s="28">
        <f>G48*100/D48</f>
        <v>10</v>
      </c>
      <c r="I48" s="29">
        <v>8</v>
      </c>
      <c r="J48" s="29">
        <f>I48*100/G48</f>
        <v>100</v>
      </c>
      <c r="K48" s="34">
        <v>6</v>
      </c>
      <c r="L48" s="35">
        <f>K48*100/E48</f>
        <v>12</v>
      </c>
      <c r="M48" s="29">
        <v>6</v>
      </c>
      <c r="N48" s="28">
        <f>M48*100/E48</f>
        <v>12</v>
      </c>
      <c r="O48" s="29"/>
      <c r="P48" s="21"/>
    </row>
    <row r="49" spans="1:16" ht="25.5" x14ac:dyDescent="0.25">
      <c r="A49" s="32" t="s">
        <v>94</v>
      </c>
      <c r="B49" s="33" t="s">
        <v>95</v>
      </c>
      <c r="C49" s="38">
        <v>15.8748</v>
      </c>
      <c r="D49" s="40">
        <v>113</v>
      </c>
      <c r="E49" s="34">
        <v>131</v>
      </c>
      <c r="F49" s="28">
        <f>E49/C49</f>
        <v>8.2520724670547025</v>
      </c>
      <c r="G49" s="29">
        <v>13</v>
      </c>
      <c r="H49" s="28">
        <f>G49*100/D49</f>
        <v>11.504424778761061</v>
      </c>
      <c r="I49" s="29">
        <v>13</v>
      </c>
      <c r="J49" s="29">
        <f>I49*100/G49</f>
        <v>100</v>
      </c>
      <c r="K49" s="34">
        <v>19</v>
      </c>
      <c r="L49" s="35">
        <f>K49*100/E49</f>
        <v>14.503816793893129</v>
      </c>
      <c r="M49" s="29">
        <v>15</v>
      </c>
      <c r="N49" s="28">
        <f>M49*100/E49</f>
        <v>11.450381679389313</v>
      </c>
      <c r="O49" s="29"/>
      <c r="P49" s="21"/>
    </row>
    <row r="50" spans="1:16" ht="38.25" x14ac:dyDescent="0.25">
      <c r="A50" s="32" t="s">
        <v>96</v>
      </c>
      <c r="B50" s="33" t="s">
        <v>97</v>
      </c>
      <c r="C50" s="38">
        <v>10.880599999999999</v>
      </c>
      <c r="D50" s="40">
        <v>51</v>
      </c>
      <c r="E50" s="34">
        <v>43</v>
      </c>
      <c r="F50" s="28">
        <f>E50/C50</f>
        <v>3.951987941841443</v>
      </c>
      <c r="G50" s="29">
        <v>4</v>
      </c>
      <c r="H50" s="28">
        <f>G50*100/D50</f>
        <v>7.8431372549019605</v>
      </c>
      <c r="I50" s="29">
        <v>3</v>
      </c>
      <c r="J50" s="29">
        <f>I50*100/G50</f>
        <v>75</v>
      </c>
      <c r="K50" s="34">
        <v>5</v>
      </c>
      <c r="L50" s="35">
        <f>K50*100/E50</f>
        <v>11.627906976744185</v>
      </c>
      <c r="M50" s="29">
        <v>3</v>
      </c>
      <c r="N50" s="28">
        <f>M50*100/E50</f>
        <v>6.9767441860465116</v>
      </c>
      <c r="O50" s="29"/>
      <c r="P50" s="21"/>
    </row>
    <row r="51" spans="1:16" x14ac:dyDescent="0.25">
      <c r="A51" s="26" t="s">
        <v>98</v>
      </c>
      <c r="B51" s="27" t="s">
        <v>99</v>
      </c>
      <c r="C51" s="38"/>
      <c r="D51" s="40"/>
      <c r="E51" s="34"/>
      <c r="F51" s="28"/>
      <c r="G51" s="29"/>
      <c r="H51" s="28"/>
      <c r="I51" s="29"/>
      <c r="J51" s="29"/>
      <c r="K51" s="34"/>
      <c r="L51" s="35"/>
      <c r="M51" s="29"/>
      <c r="N51" s="28"/>
      <c r="O51" s="29"/>
      <c r="P51" s="21"/>
    </row>
    <row r="52" spans="1:16" ht="25.5" customHeight="1" x14ac:dyDescent="0.25">
      <c r="A52" s="32" t="s">
        <v>100</v>
      </c>
      <c r="B52" s="33" t="s">
        <v>101</v>
      </c>
      <c r="C52" s="38">
        <v>26.05</v>
      </c>
      <c r="D52" s="40"/>
      <c r="E52" s="34"/>
      <c r="F52" s="28"/>
      <c r="G52" s="29"/>
      <c r="H52" s="28"/>
      <c r="I52" s="29"/>
      <c r="J52" s="29"/>
      <c r="K52" s="34"/>
      <c r="L52" s="35"/>
      <c r="M52" s="29"/>
      <c r="N52" s="28"/>
      <c r="O52" s="29"/>
      <c r="P52" s="21"/>
    </row>
    <row r="53" spans="1:16" ht="25.5" customHeight="1" x14ac:dyDescent="0.25">
      <c r="A53" s="32" t="s">
        <v>102</v>
      </c>
      <c r="B53" s="33" t="s">
        <v>103</v>
      </c>
      <c r="C53" s="38">
        <v>2.9691999999999998</v>
      </c>
      <c r="D53" s="40"/>
      <c r="E53" s="34"/>
      <c r="F53" s="28"/>
      <c r="G53" s="29"/>
      <c r="H53" s="28"/>
      <c r="I53" s="29"/>
      <c r="J53" s="29"/>
      <c r="K53" s="34"/>
      <c r="L53" s="35"/>
      <c r="M53" s="29"/>
      <c r="N53" s="28"/>
      <c r="O53" s="29"/>
      <c r="P53" s="21"/>
    </row>
    <row r="54" spans="1:16" ht="41.25" customHeight="1" x14ac:dyDescent="0.25">
      <c r="A54" s="32"/>
      <c r="B54" s="33" t="s">
        <v>104</v>
      </c>
      <c r="C54" s="38">
        <v>22.713000000000001</v>
      </c>
      <c r="D54" s="40"/>
      <c r="E54" s="34"/>
      <c r="F54" s="28"/>
      <c r="G54" s="29"/>
      <c r="H54" s="28"/>
      <c r="I54" s="29"/>
      <c r="J54" s="29"/>
      <c r="K54" s="34"/>
      <c r="L54" s="35"/>
      <c r="M54" s="29"/>
      <c r="N54" s="28"/>
      <c r="O54" s="29"/>
      <c r="P54" s="21"/>
    </row>
    <row r="55" spans="1:16" ht="51" x14ac:dyDescent="0.25">
      <c r="A55" s="32" t="s">
        <v>105</v>
      </c>
      <c r="B55" s="33" t="s">
        <v>106</v>
      </c>
      <c r="C55" s="38">
        <v>13.407400000000001</v>
      </c>
      <c r="D55" s="40">
        <v>23</v>
      </c>
      <c r="E55" s="34">
        <v>25</v>
      </c>
      <c r="F55" s="28">
        <f>E55/C55</f>
        <v>1.8646419141668034</v>
      </c>
      <c r="G55" s="29">
        <v>0</v>
      </c>
      <c r="H55" s="28">
        <v>0</v>
      </c>
      <c r="I55" s="29"/>
      <c r="J55" s="29"/>
      <c r="K55" s="34"/>
      <c r="L55" s="35">
        <f>K55*100/E55</f>
        <v>0</v>
      </c>
      <c r="M55" s="29"/>
      <c r="N55" s="28"/>
      <c r="O55" s="29"/>
      <c r="P55" s="21"/>
    </row>
    <row r="56" spans="1:16" ht="38.25" customHeight="1" x14ac:dyDescent="0.25">
      <c r="A56" s="32" t="s">
        <v>107</v>
      </c>
      <c r="B56" s="33" t="s">
        <v>108</v>
      </c>
      <c r="C56" s="38">
        <v>9.3056000000000001</v>
      </c>
      <c r="D56" s="40">
        <v>0</v>
      </c>
      <c r="E56" s="34">
        <v>4</v>
      </c>
      <c r="F56" s="28">
        <f t="shared" ref="F56:F58" si="6">E56/C56</f>
        <v>0.42984869325997249</v>
      </c>
      <c r="G56" s="29"/>
      <c r="H56" s="28"/>
      <c r="I56" s="29"/>
      <c r="J56" s="29"/>
      <c r="K56" s="34"/>
      <c r="L56" s="35"/>
      <c r="M56" s="29"/>
      <c r="N56" s="28"/>
      <c r="O56" s="29"/>
      <c r="P56" s="21"/>
    </row>
    <row r="57" spans="1:16" ht="38.25" customHeight="1" x14ac:dyDescent="0.25">
      <c r="A57" s="32" t="s">
        <v>109</v>
      </c>
      <c r="B57" s="33" t="s">
        <v>110</v>
      </c>
      <c r="C57" s="38">
        <v>22.952400000000001</v>
      </c>
      <c r="D57" s="40"/>
      <c r="E57" s="34"/>
      <c r="F57" s="28">
        <f t="shared" si="6"/>
        <v>0</v>
      </c>
      <c r="G57" s="29"/>
      <c r="H57" s="28"/>
      <c r="I57" s="29"/>
      <c r="J57" s="29"/>
      <c r="K57" s="34"/>
      <c r="L57" s="35"/>
      <c r="M57" s="29"/>
      <c r="N57" s="28"/>
      <c r="O57" s="29"/>
      <c r="P57" s="21"/>
    </row>
    <row r="58" spans="1:16" ht="25.5" customHeight="1" x14ac:dyDescent="0.25">
      <c r="A58" s="32" t="s">
        <v>111</v>
      </c>
      <c r="B58" s="33" t="s">
        <v>112</v>
      </c>
      <c r="C58" s="38">
        <v>11.868</v>
      </c>
      <c r="D58" s="40">
        <v>0</v>
      </c>
      <c r="E58" s="34">
        <v>15</v>
      </c>
      <c r="F58" s="28">
        <f t="shared" si="6"/>
        <v>1.2639029322548028</v>
      </c>
      <c r="G58" s="29">
        <v>0</v>
      </c>
      <c r="H58" s="28"/>
      <c r="I58" s="29">
        <v>0</v>
      </c>
      <c r="J58" s="29"/>
      <c r="K58" s="34">
        <v>0</v>
      </c>
      <c r="L58" s="35"/>
      <c r="M58" s="29">
        <v>0</v>
      </c>
      <c r="N58" s="28"/>
      <c r="O58" s="29"/>
      <c r="P58" s="21"/>
    </row>
    <row r="59" spans="1:16" x14ac:dyDescent="0.25">
      <c r="A59" s="41" t="s">
        <v>113</v>
      </c>
      <c r="B59" s="39" t="s">
        <v>114</v>
      </c>
      <c r="C59" s="38"/>
      <c r="D59" s="40"/>
      <c r="E59" s="34"/>
      <c r="F59" s="28"/>
      <c r="G59" s="29"/>
      <c r="H59" s="28"/>
      <c r="I59" s="29"/>
      <c r="J59" s="29"/>
      <c r="K59" s="34"/>
      <c r="L59" s="35"/>
      <c r="M59" s="29"/>
      <c r="N59" s="28"/>
      <c r="O59" s="29"/>
      <c r="P59" s="21"/>
    </row>
    <row r="60" spans="1:16" ht="25.5" x14ac:dyDescent="0.25">
      <c r="A60" s="40" t="s">
        <v>115</v>
      </c>
      <c r="B60" s="37" t="s">
        <v>116</v>
      </c>
      <c r="C60" s="38">
        <v>31.669</v>
      </c>
      <c r="D60" s="40">
        <v>97</v>
      </c>
      <c r="E60" s="34">
        <v>84</v>
      </c>
      <c r="F60" s="28">
        <f>E60/C60</f>
        <v>2.6524361362846949</v>
      </c>
      <c r="G60" s="29">
        <v>3</v>
      </c>
      <c r="H60" s="28">
        <f>G60*100/D60</f>
        <v>3.0927835051546393</v>
      </c>
      <c r="I60" s="29">
        <v>2</v>
      </c>
      <c r="J60" s="29">
        <f>I60*100/G60</f>
        <v>66.666666666666671</v>
      </c>
      <c r="K60" s="34">
        <v>6</v>
      </c>
      <c r="L60" s="35">
        <f>K60*100/E60</f>
        <v>7.1428571428571432</v>
      </c>
      <c r="M60" s="29">
        <v>3</v>
      </c>
      <c r="N60" s="28">
        <f>M60*100/E60</f>
        <v>3.5714285714285716</v>
      </c>
      <c r="O60" s="29"/>
      <c r="P60" s="21"/>
    </row>
    <row r="61" spans="1:16" ht="51" customHeight="1" x14ac:dyDescent="0.25">
      <c r="A61" s="40" t="s">
        <v>117</v>
      </c>
      <c r="B61" s="37" t="s">
        <v>118</v>
      </c>
      <c r="C61" s="38">
        <v>11.122999999999999</v>
      </c>
      <c r="D61" s="40"/>
      <c r="E61" s="34"/>
      <c r="F61" s="28">
        <f>E61/C61</f>
        <v>0</v>
      </c>
      <c r="G61" s="29"/>
      <c r="H61" s="28"/>
      <c r="I61" s="29"/>
      <c r="J61" s="29"/>
      <c r="K61" s="34"/>
      <c r="L61" s="35"/>
      <c r="M61" s="29"/>
      <c r="N61" s="28"/>
      <c r="O61" s="29"/>
      <c r="P61" s="21"/>
    </row>
    <row r="62" spans="1:16" ht="25.5" x14ac:dyDescent="0.25">
      <c r="A62" s="40" t="s">
        <v>119</v>
      </c>
      <c r="B62" s="37" t="s">
        <v>120</v>
      </c>
      <c r="C62" s="38">
        <v>20.5749</v>
      </c>
      <c r="D62" s="40">
        <v>219</v>
      </c>
      <c r="E62" s="34">
        <v>204</v>
      </c>
      <c r="F62" s="28">
        <f>E62/C62</f>
        <v>9.9149935115116001</v>
      </c>
      <c r="G62" s="29">
        <v>15</v>
      </c>
      <c r="H62" s="28">
        <f>G62*100/D62</f>
        <v>6.8493150684931505</v>
      </c>
      <c r="I62" s="29">
        <v>15</v>
      </c>
      <c r="J62" s="29">
        <f>I62*100/G62</f>
        <v>100</v>
      </c>
      <c r="K62" s="34">
        <v>36</v>
      </c>
      <c r="L62" s="35">
        <f>K62*100/E62</f>
        <v>17.647058823529413</v>
      </c>
      <c r="M62" s="29">
        <v>18</v>
      </c>
      <c r="N62" s="28">
        <f>M62*100/E62</f>
        <v>8.8235294117647065</v>
      </c>
      <c r="O62" s="29"/>
      <c r="P62" s="21"/>
    </row>
    <row r="63" spans="1:16" x14ac:dyDescent="0.25">
      <c r="A63" s="41" t="s">
        <v>121</v>
      </c>
      <c r="B63" s="39" t="s">
        <v>122</v>
      </c>
      <c r="C63" s="38"/>
      <c r="D63" s="40"/>
      <c r="E63" s="34"/>
      <c r="F63" s="28"/>
      <c r="G63" s="29"/>
      <c r="H63" s="28"/>
      <c r="I63" s="29"/>
      <c r="J63" s="29"/>
      <c r="K63" s="34"/>
      <c r="L63" s="35"/>
      <c r="M63" s="29"/>
      <c r="N63" s="28"/>
      <c r="O63" s="29"/>
      <c r="P63" s="21"/>
    </row>
    <row r="64" spans="1:16" ht="25.5" customHeight="1" x14ac:dyDescent="0.25">
      <c r="A64" s="40" t="s">
        <v>123</v>
      </c>
      <c r="B64" s="37" t="s">
        <v>124</v>
      </c>
      <c r="C64" s="38">
        <v>1.9410000000000001</v>
      </c>
      <c r="D64" s="40"/>
      <c r="E64" s="34"/>
      <c r="F64" s="28">
        <f>E64/C64</f>
        <v>0</v>
      </c>
      <c r="G64" s="29"/>
      <c r="H64" s="28"/>
      <c r="I64" s="29"/>
      <c r="J64" s="29"/>
      <c r="K64" s="34"/>
      <c r="L64" s="35"/>
      <c r="M64" s="29"/>
      <c r="N64" s="28"/>
      <c r="O64" s="29"/>
      <c r="P64" s="21"/>
    </row>
    <row r="65" spans="1:16" ht="25.5" x14ac:dyDescent="0.25">
      <c r="A65" s="40" t="s">
        <v>125</v>
      </c>
      <c r="B65" s="37" t="s">
        <v>126</v>
      </c>
      <c r="C65" s="38">
        <v>34.555</v>
      </c>
      <c r="D65" s="40">
        <v>89</v>
      </c>
      <c r="E65" s="34">
        <v>84</v>
      </c>
      <c r="F65" s="28">
        <f>E65/C65</f>
        <v>2.43090724931269</v>
      </c>
      <c r="G65" s="29">
        <v>7</v>
      </c>
      <c r="H65" s="28">
        <f>G65*100/D65</f>
        <v>7.8651685393258424</v>
      </c>
      <c r="I65" s="29">
        <v>0</v>
      </c>
      <c r="J65" s="29">
        <f>I65*100/G65</f>
        <v>0</v>
      </c>
      <c r="K65" s="34">
        <v>6</v>
      </c>
      <c r="L65" s="35">
        <f>K65*100/E65</f>
        <v>7.1428571428571432</v>
      </c>
      <c r="M65" s="29">
        <v>5</v>
      </c>
      <c r="N65" s="28">
        <f>M65*100/E65</f>
        <v>5.9523809523809526</v>
      </c>
      <c r="O65" s="29"/>
      <c r="P65" s="21"/>
    </row>
    <row r="66" spans="1:16" ht="25.5" x14ac:dyDescent="0.25">
      <c r="A66" s="40" t="s">
        <v>127</v>
      </c>
      <c r="B66" s="37" t="s">
        <v>128</v>
      </c>
      <c r="C66" s="38">
        <v>11.592000000000001</v>
      </c>
      <c r="D66" s="40">
        <v>34</v>
      </c>
      <c r="E66" s="34">
        <v>37</v>
      </c>
      <c r="F66" s="28">
        <f>E66/C66</f>
        <v>3.1918564527260176</v>
      </c>
      <c r="G66" s="29">
        <v>2</v>
      </c>
      <c r="H66" s="28"/>
      <c r="I66" s="29">
        <v>2</v>
      </c>
      <c r="J66" s="29"/>
      <c r="K66" s="34">
        <v>4</v>
      </c>
      <c r="L66" s="35">
        <f>K66*100/E66</f>
        <v>10.810810810810811</v>
      </c>
      <c r="M66" s="29">
        <v>3</v>
      </c>
      <c r="N66" s="28">
        <f>M66*100/E66</f>
        <v>8.1081081081081088</v>
      </c>
      <c r="O66" s="29"/>
      <c r="P66" s="21"/>
    </row>
    <row r="67" spans="1:16" ht="76.5" x14ac:dyDescent="0.25">
      <c r="A67" s="40" t="s">
        <v>129</v>
      </c>
      <c r="B67" s="37" t="s">
        <v>130</v>
      </c>
      <c r="C67" s="38">
        <v>66.415999999999997</v>
      </c>
      <c r="D67" s="40">
        <v>53</v>
      </c>
      <c r="E67" s="34">
        <v>52</v>
      </c>
      <c r="F67" s="28">
        <f>E67/C67</f>
        <v>0.78294386894724166</v>
      </c>
      <c r="G67" s="29">
        <v>0</v>
      </c>
      <c r="H67" s="28">
        <f>G67*100/D67</f>
        <v>0</v>
      </c>
      <c r="I67" s="29">
        <v>0</v>
      </c>
      <c r="J67" s="29"/>
      <c r="K67" s="34">
        <v>2</v>
      </c>
      <c r="L67" s="35">
        <f>K67*100/E67</f>
        <v>3.8461538461538463</v>
      </c>
      <c r="M67" s="29">
        <v>2</v>
      </c>
      <c r="N67" s="28">
        <f>M67*100/E67</f>
        <v>3.8461538461538463</v>
      </c>
      <c r="O67" s="29"/>
      <c r="P67" s="21"/>
    </row>
    <row r="68" spans="1:16" x14ac:dyDescent="0.25">
      <c r="A68" s="41" t="s">
        <v>131</v>
      </c>
      <c r="B68" s="39" t="s">
        <v>132</v>
      </c>
      <c r="C68" s="38"/>
      <c r="D68" s="40"/>
      <c r="E68" s="34"/>
      <c r="F68" s="28"/>
      <c r="G68" s="29"/>
      <c r="H68" s="28"/>
      <c r="I68" s="29"/>
      <c r="J68" s="29"/>
      <c r="K68" s="34"/>
      <c r="L68" s="35"/>
      <c r="M68" s="29"/>
      <c r="N68" s="28"/>
      <c r="O68" s="29"/>
      <c r="P68" s="21"/>
    </row>
    <row r="69" spans="1:16" ht="78" customHeight="1" x14ac:dyDescent="0.25">
      <c r="A69" s="40" t="s">
        <v>133</v>
      </c>
      <c r="B69" s="37" t="s">
        <v>134</v>
      </c>
      <c r="C69" s="28">
        <v>76.100999999999999</v>
      </c>
      <c r="D69" s="40">
        <v>179</v>
      </c>
      <c r="E69" s="34">
        <v>147</v>
      </c>
      <c r="F69" s="28">
        <f>E69/C69</f>
        <v>1.9316434738045491</v>
      </c>
      <c r="G69" s="29">
        <v>4</v>
      </c>
      <c r="H69" s="28">
        <f>G69*100/D69</f>
        <v>2.2346368715083798</v>
      </c>
      <c r="I69" s="29">
        <v>4</v>
      </c>
      <c r="J69" s="29">
        <f>I69*100/G69</f>
        <v>100</v>
      </c>
      <c r="K69" s="34">
        <v>11</v>
      </c>
      <c r="L69" s="35">
        <f>K69*100/E69</f>
        <v>7.4829931972789119</v>
      </c>
      <c r="M69" s="29">
        <v>4</v>
      </c>
      <c r="N69" s="28">
        <f>M69*100/E69</f>
        <v>2.7210884353741496</v>
      </c>
      <c r="O69" s="29"/>
      <c r="P69" s="21"/>
    </row>
    <row r="70" spans="1:16" ht="25.5" x14ac:dyDescent="0.25">
      <c r="A70" s="40" t="s">
        <v>135</v>
      </c>
      <c r="B70" s="37" t="s">
        <v>136</v>
      </c>
      <c r="C70" s="38">
        <v>1.1990000000000001</v>
      </c>
      <c r="D70" s="29"/>
      <c r="E70" s="34"/>
      <c r="F70" s="28"/>
      <c r="G70" s="29"/>
      <c r="H70" s="28"/>
      <c r="I70" s="29"/>
      <c r="J70" s="29"/>
      <c r="K70" s="34"/>
      <c r="L70" s="35"/>
      <c r="M70" s="29"/>
      <c r="N70" s="28"/>
      <c r="O70" s="29"/>
      <c r="P70" s="21"/>
    </row>
    <row r="71" spans="1:16" ht="15" customHeight="1" x14ac:dyDescent="0.25">
      <c r="C71" s="42"/>
      <c r="D71" s="43">
        <f>SUM(D13:D70)</f>
        <v>2774</v>
      </c>
      <c r="E71" s="43">
        <f>SUM(E13:E70)</f>
        <v>2801</v>
      </c>
      <c r="F71" s="42"/>
      <c r="G71" s="43">
        <f>SUM(G13:G70)</f>
        <v>276</v>
      </c>
      <c r="H71" s="42">
        <f>G71*100/D71</f>
        <v>9.9495313626532091</v>
      </c>
      <c r="I71" s="43">
        <f>SUM(I13:I70)</f>
        <v>255</v>
      </c>
      <c r="J71" s="44">
        <f>I71*100/G71</f>
        <v>92.391304347826093</v>
      </c>
      <c r="K71" s="43"/>
      <c r="L71" s="44">
        <f>K71*100/E71</f>
        <v>0</v>
      </c>
      <c r="M71" s="43">
        <f>SUM(M13:M70)</f>
        <v>229</v>
      </c>
      <c r="N71" s="42">
        <f>M71*100/E71</f>
        <v>8.1756515530167793</v>
      </c>
      <c r="O71" s="43">
        <f>SUM(O12:O70)</f>
        <v>2</v>
      </c>
      <c r="P71" s="43">
        <f>SUM(P12:P70)</f>
        <v>1</v>
      </c>
    </row>
    <row r="72" spans="1:16" x14ac:dyDescent="0.25">
      <c r="A72" s="45"/>
      <c r="B72" s="46"/>
      <c r="C72" s="11"/>
      <c r="D72" s="47"/>
      <c r="E72" s="47"/>
      <c r="F72" s="11"/>
      <c r="G72" s="11"/>
      <c r="H72" s="11"/>
      <c r="I72" s="11"/>
      <c r="J72" s="11"/>
      <c r="K72" s="11"/>
      <c r="L72" s="48"/>
      <c r="M72" s="11"/>
      <c r="N72" s="11"/>
      <c r="O72" s="11"/>
      <c r="P72" s="11"/>
    </row>
    <row r="73" spans="1:16" x14ac:dyDescent="0.25">
      <c r="A73" s="45"/>
      <c r="B73" s="11"/>
      <c r="C73" s="11"/>
      <c r="D73" s="47"/>
      <c r="E73" s="47"/>
      <c r="F73" s="11"/>
      <c r="G73" s="11"/>
      <c r="H73" s="11"/>
      <c r="I73" s="11"/>
      <c r="J73" s="11"/>
      <c r="K73" s="11"/>
      <c r="L73" s="48"/>
      <c r="M73" s="11"/>
      <c r="N73" s="11"/>
      <c r="O73" s="11"/>
      <c r="P73" s="11"/>
    </row>
    <row r="74" spans="1:16" x14ac:dyDescent="0.25">
      <c r="A74" s="45"/>
      <c r="B74" s="11"/>
      <c r="C74" s="11"/>
      <c r="D74" s="47"/>
      <c r="E74" s="47"/>
      <c r="F74" s="11"/>
      <c r="G74" s="11"/>
      <c r="H74" s="11"/>
      <c r="I74" s="11"/>
      <c r="J74" s="11"/>
      <c r="K74" s="11"/>
      <c r="L74" s="48"/>
      <c r="M74" s="11"/>
      <c r="N74" s="11"/>
      <c r="O74" s="11"/>
      <c r="P74" s="11"/>
    </row>
    <row r="75" spans="1:16" hidden="1" x14ac:dyDescent="0.25">
      <c r="A75" s="45"/>
      <c r="B75" s="11"/>
      <c r="C75" s="11"/>
      <c r="D75" s="47"/>
      <c r="E75" s="47"/>
      <c r="F75" s="11"/>
      <c r="G75" s="11"/>
      <c r="H75" s="11"/>
      <c r="I75" s="11"/>
      <c r="J75" s="11"/>
      <c r="K75" s="11"/>
      <c r="L75" s="48"/>
      <c r="M75" s="11"/>
      <c r="N75" s="11"/>
      <c r="O75" s="11"/>
      <c r="P75" s="11"/>
    </row>
    <row r="76" spans="1:16" hidden="1" x14ac:dyDescent="0.25">
      <c r="A76" s="45"/>
      <c r="B76" s="11"/>
      <c r="C76" s="11"/>
      <c r="D76" s="47"/>
      <c r="E76" s="47"/>
      <c r="F76" s="11"/>
      <c r="G76" s="11"/>
      <c r="H76" s="11"/>
      <c r="I76" s="11"/>
      <c r="J76" s="11"/>
      <c r="K76" s="11"/>
      <c r="L76" s="48"/>
      <c r="M76" s="11"/>
      <c r="N76" s="11"/>
      <c r="O76" s="11"/>
      <c r="P76" s="11"/>
    </row>
    <row r="77" spans="1:16" hidden="1" x14ac:dyDescent="0.25">
      <c r="A77" s="45"/>
      <c r="B77" s="11"/>
      <c r="C77" s="11"/>
      <c r="D77" s="47"/>
      <c r="E77" s="47"/>
      <c r="F77" s="11"/>
      <c r="G77" s="11"/>
      <c r="H77" s="11"/>
      <c r="I77" s="11"/>
      <c r="J77" s="11"/>
      <c r="K77" s="11"/>
      <c r="L77" s="48"/>
      <c r="M77" s="11"/>
      <c r="N77" s="11"/>
      <c r="O77" s="11"/>
      <c r="P77" s="11"/>
    </row>
    <row r="78" spans="1:16" hidden="1" x14ac:dyDescent="0.25">
      <c r="A78" s="45"/>
      <c r="B78" s="11"/>
      <c r="C78" s="11"/>
      <c r="D78" s="47"/>
      <c r="E78" s="47"/>
      <c r="F78" s="11"/>
      <c r="G78" s="11"/>
      <c r="H78" s="11"/>
      <c r="I78" s="11"/>
      <c r="J78" s="11"/>
      <c r="K78" s="11"/>
      <c r="L78" s="48"/>
      <c r="M78" s="11"/>
      <c r="N78" s="11"/>
      <c r="O78" s="11"/>
      <c r="P78" s="11"/>
    </row>
    <row r="79" spans="1:16" hidden="1" x14ac:dyDescent="0.25">
      <c r="A79" s="45"/>
      <c r="B79" s="11"/>
      <c r="C79" s="11"/>
      <c r="D79" s="47"/>
      <c r="E79" s="47"/>
      <c r="F79" s="11"/>
      <c r="G79" s="11"/>
      <c r="H79" s="11"/>
      <c r="I79" s="11"/>
      <c r="J79" s="11"/>
      <c r="K79" s="11"/>
      <c r="L79" s="48"/>
      <c r="M79" s="11"/>
      <c r="N79" s="11"/>
      <c r="O79" s="11"/>
      <c r="P79" s="11"/>
    </row>
    <row r="80" spans="1:16" hidden="1" x14ac:dyDescent="0.25">
      <c r="A80" s="45"/>
      <c r="B80" s="11"/>
      <c r="C80" s="11"/>
      <c r="D80" s="47"/>
      <c r="E80" s="47"/>
      <c r="F80" s="11"/>
      <c r="G80" s="11"/>
      <c r="H80" s="11"/>
      <c r="I80" s="11"/>
      <c r="J80" s="11"/>
      <c r="K80" s="11"/>
      <c r="L80" s="48"/>
      <c r="M80" s="11"/>
      <c r="N80" s="11"/>
      <c r="O80" s="11"/>
      <c r="P80" s="11"/>
    </row>
    <row r="81" spans="1:16" hidden="1" x14ac:dyDescent="0.25">
      <c r="A81" s="45"/>
      <c r="B81" s="11"/>
      <c r="C81" s="11"/>
      <c r="D81" s="47"/>
      <c r="E81" s="47"/>
      <c r="F81" s="11"/>
      <c r="G81" s="11"/>
      <c r="H81" s="11"/>
      <c r="I81" s="11"/>
      <c r="J81" s="11"/>
      <c r="K81" s="11"/>
      <c r="L81" s="48"/>
      <c r="M81" s="11"/>
      <c r="N81" s="11"/>
      <c r="O81" s="11"/>
      <c r="P81" s="11"/>
    </row>
    <row r="82" spans="1:16" x14ac:dyDescent="0.25">
      <c r="A82" s="45"/>
      <c r="B82" s="11"/>
      <c r="C82" s="11"/>
      <c r="D82" s="47"/>
      <c r="E82" s="47"/>
      <c r="F82" s="11"/>
      <c r="G82" s="11"/>
      <c r="H82" s="11"/>
      <c r="I82" s="11"/>
      <c r="J82" s="11"/>
      <c r="K82" s="11"/>
      <c r="L82" s="48"/>
      <c r="M82" s="11"/>
      <c r="N82" s="11"/>
      <c r="O82" s="11"/>
      <c r="P82" s="11"/>
    </row>
    <row r="83" spans="1:16" x14ac:dyDescent="0.25">
      <c r="A83" s="45"/>
      <c r="B83" s="11"/>
      <c r="C83" s="11"/>
      <c r="D83" s="47"/>
      <c r="E83" s="47"/>
      <c r="F83" s="11"/>
      <c r="G83" s="11"/>
      <c r="H83" s="11"/>
      <c r="I83" s="11"/>
      <c r="J83" s="11"/>
      <c r="K83" s="11"/>
      <c r="L83" s="48"/>
      <c r="M83" s="11"/>
      <c r="N83" s="11"/>
      <c r="O83" s="11"/>
      <c r="P83" s="11"/>
    </row>
    <row r="84" spans="1:16" x14ac:dyDescent="0.25">
      <c r="A84" s="45"/>
      <c r="B84" s="11"/>
      <c r="C84" s="11"/>
      <c r="D84" s="47"/>
      <c r="E84" s="47"/>
      <c r="F84" s="11"/>
      <c r="G84" s="11"/>
      <c r="H84" s="11"/>
      <c r="I84" s="11"/>
      <c r="J84" s="11"/>
      <c r="K84" s="11"/>
      <c r="L84" s="48"/>
      <c r="M84" s="11"/>
      <c r="N84" s="11"/>
      <c r="O84" s="11"/>
      <c r="P84" s="11"/>
    </row>
    <row r="85" spans="1:16" x14ac:dyDescent="0.25">
      <c r="A85" s="45"/>
      <c r="B85" s="11"/>
      <c r="C85" s="11"/>
      <c r="D85" s="47"/>
      <c r="E85" s="47"/>
      <c r="F85" s="11"/>
      <c r="G85" s="11"/>
      <c r="H85" s="11"/>
      <c r="I85" s="11"/>
      <c r="J85" s="11"/>
      <c r="K85" s="11"/>
      <c r="L85" s="48"/>
      <c r="M85" s="11"/>
      <c r="N85" s="11"/>
      <c r="O85" s="11"/>
      <c r="P85" s="11"/>
    </row>
  </sheetData>
  <mergeCells count="25">
    <mergeCell ref="K1:P3"/>
    <mergeCell ref="A6:A10"/>
    <mergeCell ref="B6:B10"/>
    <mergeCell ref="C6:C10"/>
    <mergeCell ref="D6:E6"/>
    <mergeCell ref="F6:F10"/>
    <mergeCell ref="G6:J6"/>
    <mergeCell ref="K6:P6"/>
    <mergeCell ref="D7:D10"/>
    <mergeCell ref="E7:E10"/>
    <mergeCell ref="G7:H7"/>
    <mergeCell ref="I7:J7"/>
    <mergeCell ref="K7:L7"/>
    <mergeCell ref="M7:P7"/>
    <mergeCell ref="G8:G10"/>
    <mergeCell ref="H8:H10"/>
    <mergeCell ref="I8:I10"/>
    <mergeCell ref="J8:J10"/>
    <mergeCell ref="O9:O10"/>
    <mergeCell ref="O8:P8"/>
    <mergeCell ref="P9:P10"/>
    <mergeCell ref="K8:K10"/>
    <mergeCell ref="L8:L10"/>
    <mergeCell ref="M8:M10"/>
    <mergeCell ref="N8:N10"/>
  </mergeCells>
  <pageMargins left="0.31527777777777799" right="0.31527777777777799" top="0.74791666666666701" bottom="0.74791666666666701" header="0.511811023622047" footer="0.511811023622047"/>
  <pageSetup paperSize="9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Галченков Юрий Дмитриевич</dc:creator>
  <cp:lastModifiedBy>Галченков Юрий Дмитриевич</cp:lastModifiedBy>
  <cp:revision>17</cp:revision>
  <cp:lastPrinted>2025-06-11T11:02:59Z</cp:lastPrinted>
  <dcterms:created xsi:type="dcterms:W3CDTF">2021-03-16T11:20:44Z</dcterms:created>
  <dcterms:modified xsi:type="dcterms:W3CDTF">2026-03-26T07:49:23Z</dcterms:modified>
  <dc:language>ru-RU</dc:language>
</cp:coreProperties>
</file>